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_Shared folder-Catlin\Files to store in new ABAWD site\FY 2020\Arizona\Request\"/>
    </mc:Choice>
  </mc:AlternateContent>
  <xr:revisionPtr revIDLastSave="101" documentId="8_{FC66EE50-F429-4AAB-A19E-76676431089F}" xr6:coauthVersionLast="44" xr6:coauthVersionMax="44" xr10:uidLastSave="{0442E45F-BE36-42AA-8577-07E057C33653}"/>
  <bookViews>
    <workbookView xWindow="28680" yWindow="-120" windowWidth="29040" windowHeight="15840" xr2:uid="{00000000-000D-0000-FFFF-FFFF00000000}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79" r:id="rId7"/>
    <sheet name="Census shares" sheetId="80" r:id="rId8"/>
    <sheet name="Reservation final" sheetId="83" r:id="rId9"/>
  </sheets>
  <definedNames>
    <definedName name="_xlnm._FilterDatabase" localSheetId="7" hidden="1">'Census shares'!$A$4:$G$92</definedName>
    <definedName name="_xlnm._FilterDatabase" localSheetId="8" hidden="1">'Reservation final'!$B$27:$L$101</definedName>
    <definedName name="_xlnm._FilterDatabase" localSheetId="2" hidden="1">'Step 1'!$A$2:$Z$249</definedName>
    <definedName name="_xlnm._FilterDatabase" localSheetId="3" hidden="1">'Step 2'!$A$2:$H$148</definedName>
    <definedName name="_xlnm._FilterDatabase" localSheetId="4" hidden="1">'Step 3'!$A$2:$Y$249</definedName>
    <definedName name="_xlnm._FilterDatabase" localSheetId="5" hidden="1">'Step 4'!$A$2:$J$149</definedName>
    <definedName name="_xlnm.Extract" localSheetId="8">'Reservation final'!$T$5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9" i="83" l="1"/>
  <c r="D29" i="11"/>
  <c r="B29" i="11"/>
  <c r="D28" i="11"/>
  <c r="B28" i="11"/>
  <c r="D27" i="11"/>
  <c r="B27" i="11"/>
  <c r="D26" i="11"/>
  <c r="B26" i="11"/>
  <c r="D25" i="11"/>
  <c r="B25" i="11"/>
  <c r="D24" i="11"/>
  <c r="B24" i="11"/>
  <c r="D23" i="11"/>
  <c r="B23" i="11"/>
  <c r="D22" i="11"/>
  <c r="B22" i="11"/>
  <c r="D21" i="11"/>
  <c r="B21" i="11"/>
  <c r="D20" i="11"/>
  <c r="B20" i="11"/>
  <c r="D19" i="11"/>
  <c r="B19" i="11"/>
  <c r="C27" i="83"/>
  <c r="F92" i="80"/>
  <c r="F91" i="80"/>
  <c r="F89" i="80"/>
  <c r="F88" i="80"/>
  <c r="F86" i="80"/>
  <c r="F85" i="80"/>
  <c r="F83" i="80"/>
  <c r="F82" i="80"/>
  <c r="F80" i="80"/>
  <c r="F79" i="80"/>
  <c r="F78" i="80"/>
  <c r="F77" i="80"/>
  <c r="F76" i="80"/>
  <c r="F75" i="80"/>
  <c r="F73" i="80"/>
  <c r="F72" i="80"/>
  <c r="F71" i="80"/>
  <c r="F70" i="80"/>
  <c r="F69" i="80"/>
  <c r="F68" i="80"/>
  <c r="F66" i="80"/>
  <c r="F65" i="80"/>
  <c r="F63" i="80"/>
  <c r="F62" i="80"/>
  <c r="F60" i="80"/>
  <c r="F59" i="80"/>
  <c r="F58" i="80"/>
  <c r="F57" i="80"/>
  <c r="F56" i="80"/>
  <c r="F55" i="80"/>
  <c r="F53" i="80"/>
  <c r="F52" i="80"/>
  <c r="F50" i="80"/>
  <c r="F49" i="80"/>
  <c r="F48" i="80"/>
  <c r="F47" i="80"/>
  <c r="F45" i="80"/>
  <c r="F44" i="80"/>
  <c r="F43" i="80"/>
  <c r="F42" i="80"/>
  <c r="F41" i="80"/>
  <c r="F40" i="80"/>
  <c r="F38" i="80"/>
  <c r="F37" i="80"/>
  <c r="F36" i="80"/>
  <c r="F35" i="80"/>
  <c r="F33" i="80"/>
  <c r="F32" i="80"/>
  <c r="F30" i="80"/>
  <c r="F29" i="80"/>
  <c r="F28" i="80"/>
  <c r="F27" i="80"/>
  <c r="F25" i="80"/>
  <c r="F24" i="80"/>
  <c r="F22" i="80"/>
  <c r="F21" i="80"/>
  <c r="F19" i="80"/>
  <c r="F18" i="80"/>
  <c r="F16" i="80"/>
  <c r="F15" i="80"/>
  <c r="F14" i="80"/>
  <c r="F13" i="80"/>
  <c r="F12" i="80"/>
  <c r="F11" i="80"/>
  <c r="F9" i="80"/>
  <c r="F8" i="80"/>
  <c r="F6" i="80"/>
  <c r="F5" i="80"/>
  <c r="D92" i="80"/>
  <c r="D91" i="80"/>
  <c r="D89" i="80"/>
  <c r="D88" i="80"/>
  <c r="D86" i="80"/>
  <c r="D85" i="80"/>
  <c r="D83" i="80"/>
  <c r="D82" i="80"/>
  <c r="D80" i="80"/>
  <c r="D79" i="80"/>
  <c r="D78" i="80"/>
  <c r="D77" i="80"/>
  <c r="D76" i="80"/>
  <c r="D75" i="80"/>
  <c r="D73" i="80"/>
  <c r="D72" i="80"/>
  <c r="D71" i="80"/>
  <c r="D70" i="80"/>
  <c r="D69" i="80"/>
  <c r="D68" i="80"/>
  <c r="D66" i="80"/>
  <c r="D65" i="80"/>
  <c r="D63" i="80"/>
  <c r="D62" i="80"/>
  <c r="D60" i="80"/>
  <c r="D59" i="80"/>
  <c r="D58" i="80"/>
  <c r="D57" i="80"/>
  <c r="D56" i="80"/>
  <c r="D55" i="80"/>
  <c r="D53" i="80"/>
  <c r="D52" i="80"/>
  <c r="D50" i="80"/>
  <c r="D49" i="80"/>
  <c r="D48" i="80"/>
  <c r="D47" i="80"/>
  <c r="D45" i="80"/>
  <c r="D44" i="80"/>
  <c r="D43" i="80"/>
  <c r="D42" i="80"/>
  <c r="D41" i="80"/>
  <c r="D40" i="80"/>
  <c r="D38" i="80"/>
  <c r="D37" i="80"/>
  <c r="D36" i="80"/>
  <c r="D35" i="80"/>
  <c r="D33" i="80"/>
  <c r="D32" i="80"/>
  <c r="D30" i="80"/>
  <c r="D29" i="80"/>
  <c r="D28" i="80"/>
  <c r="D27" i="80"/>
  <c r="D25" i="80"/>
  <c r="D24" i="80"/>
  <c r="D22" i="80"/>
  <c r="D21" i="80"/>
  <c r="D19" i="80"/>
  <c r="D18" i="80"/>
  <c r="D16" i="80"/>
  <c r="D15" i="80"/>
  <c r="D14" i="80"/>
  <c r="D13" i="80"/>
  <c r="D12" i="80"/>
  <c r="D11" i="80"/>
  <c r="D9" i="80"/>
  <c r="D8" i="80"/>
  <c r="D6" i="80"/>
  <c r="D5" i="80"/>
  <c r="B92" i="80"/>
  <c r="B91" i="80"/>
  <c r="B89" i="80"/>
  <c r="B88" i="80"/>
  <c r="B86" i="80"/>
  <c r="B85" i="80"/>
  <c r="B83" i="80"/>
  <c r="B82" i="80"/>
  <c r="B80" i="80"/>
  <c r="B79" i="80"/>
  <c r="B78" i="80"/>
  <c r="B77" i="80"/>
  <c r="B76" i="80"/>
  <c r="B75" i="80"/>
  <c r="B73" i="80"/>
  <c r="B72" i="80"/>
  <c r="B71" i="80"/>
  <c r="B70" i="80"/>
  <c r="B69" i="80"/>
  <c r="B68" i="80"/>
  <c r="B66" i="80"/>
  <c r="B65" i="80"/>
  <c r="B63" i="80"/>
  <c r="B62" i="80"/>
  <c r="B60" i="80"/>
  <c r="B59" i="80"/>
  <c r="B58" i="80"/>
  <c r="B57" i="80"/>
  <c r="B56" i="80"/>
  <c r="B55" i="80"/>
  <c r="B53" i="80"/>
  <c r="B52" i="80"/>
  <c r="B50" i="80"/>
  <c r="B49" i="80"/>
  <c r="B48" i="80"/>
  <c r="B47" i="80"/>
  <c r="B45" i="80"/>
  <c r="B44" i="80"/>
  <c r="B43" i="80"/>
  <c r="B42" i="80"/>
  <c r="B41" i="80"/>
  <c r="B40" i="80"/>
  <c r="B38" i="80"/>
  <c r="B37" i="80"/>
  <c r="B36" i="80"/>
  <c r="B35" i="80"/>
  <c r="B33" i="80"/>
  <c r="B32" i="80"/>
  <c r="B30" i="80"/>
  <c r="B29" i="80"/>
  <c r="B28" i="80"/>
  <c r="B27" i="80"/>
  <c r="B25" i="80"/>
  <c r="B24" i="80"/>
  <c r="B22" i="80"/>
  <c r="B21" i="80"/>
  <c r="B19" i="80"/>
  <c r="B18" i="80"/>
  <c r="B16" i="80"/>
  <c r="B15" i="80"/>
  <c r="B14" i="80"/>
  <c r="B13" i="80"/>
  <c r="B12" i="80"/>
  <c r="B11" i="80"/>
  <c r="B9" i="80"/>
  <c r="B8" i="80"/>
  <c r="B6" i="80"/>
  <c r="B5" i="80"/>
  <c r="I25" i="83"/>
  <c r="E19" i="83"/>
  <c r="D19" i="83"/>
  <c r="E18" i="83"/>
  <c r="D18" i="83"/>
  <c r="E17" i="83"/>
  <c r="D17" i="83"/>
  <c r="E16" i="83"/>
  <c r="D16" i="83"/>
  <c r="E15" i="83"/>
  <c r="D15" i="83"/>
  <c r="E14" i="83"/>
  <c r="D14" i="83"/>
  <c r="E13" i="83"/>
  <c r="D13" i="83"/>
  <c r="E12" i="83"/>
  <c r="D12" i="83"/>
  <c r="E11" i="83"/>
  <c r="D11" i="83"/>
  <c r="E10" i="83"/>
  <c r="D10" i="83"/>
  <c r="E9" i="83"/>
  <c r="D9" i="83"/>
  <c r="E8" i="83"/>
  <c r="D8" i="83"/>
  <c r="E7" i="83"/>
  <c r="D7" i="83"/>
  <c r="E6" i="83"/>
  <c r="D6" i="83"/>
  <c r="C23" i="83"/>
  <c r="E5" i="83"/>
  <c r="D5" i="83"/>
  <c r="D33" i="11"/>
  <c r="B33" i="11"/>
  <c r="D18" i="11"/>
  <c r="B18" i="11"/>
  <c r="D54" i="11"/>
  <c r="B54" i="11"/>
  <c r="I66" i="8"/>
  <c r="H66" i="8"/>
  <c r="G66" i="8"/>
  <c r="F66" i="8"/>
  <c r="E66" i="8"/>
  <c r="D66" i="8"/>
  <c r="C66" i="8"/>
  <c r="B66" i="8"/>
  <c r="I65" i="8"/>
  <c r="H65" i="8"/>
  <c r="G65" i="8"/>
  <c r="F65" i="8"/>
  <c r="E65" i="8"/>
  <c r="D65" i="8"/>
  <c r="C65" i="8"/>
  <c r="B65" i="8"/>
  <c r="I64" i="8"/>
  <c r="H64" i="8"/>
  <c r="G64" i="8"/>
  <c r="F64" i="8"/>
  <c r="E64" i="8"/>
  <c r="D64" i="8"/>
  <c r="C64" i="8"/>
  <c r="B64" i="8"/>
  <c r="I63" i="8"/>
  <c r="H63" i="8"/>
  <c r="G63" i="8"/>
  <c r="F63" i="8"/>
  <c r="E63" i="8"/>
  <c r="D63" i="8"/>
  <c r="C63" i="8"/>
  <c r="B63" i="8"/>
  <c r="I62" i="8"/>
  <c r="H62" i="8"/>
  <c r="G62" i="8"/>
  <c r="F62" i="8"/>
  <c r="E62" i="8"/>
  <c r="D62" i="8"/>
  <c r="C62" i="8"/>
  <c r="B62" i="8"/>
  <c r="I61" i="8"/>
  <c r="H61" i="8"/>
  <c r="G61" i="8"/>
  <c r="F61" i="8"/>
  <c r="E61" i="8"/>
  <c r="D61" i="8"/>
  <c r="C61" i="8"/>
  <c r="B61" i="8"/>
  <c r="I60" i="8"/>
  <c r="H60" i="8"/>
  <c r="G60" i="8"/>
  <c r="F60" i="8"/>
  <c r="E60" i="8"/>
  <c r="D60" i="8"/>
  <c r="C60" i="8"/>
  <c r="B60" i="8"/>
  <c r="I59" i="8"/>
  <c r="H59" i="8"/>
  <c r="G59" i="8"/>
  <c r="F59" i="8"/>
  <c r="E59" i="8"/>
  <c r="D59" i="8"/>
  <c r="C59" i="8"/>
  <c r="B59" i="8"/>
  <c r="I58" i="8"/>
  <c r="H58" i="8"/>
  <c r="G58" i="8"/>
  <c r="F58" i="8"/>
  <c r="E58" i="8"/>
  <c r="D58" i="8"/>
  <c r="C58" i="8"/>
  <c r="B58" i="8"/>
  <c r="I57" i="8"/>
  <c r="H57" i="8"/>
  <c r="G57" i="8"/>
  <c r="F57" i="8"/>
  <c r="E57" i="8"/>
  <c r="D57" i="8"/>
  <c r="C57" i="8"/>
  <c r="B57" i="8"/>
  <c r="I56" i="8"/>
  <c r="H56" i="8"/>
  <c r="G56" i="8"/>
  <c r="F56" i="8"/>
  <c r="E56" i="8"/>
  <c r="D56" i="8"/>
  <c r="C56" i="8"/>
  <c r="B56" i="8"/>
  <c r="I55" i="8"/>
  <c r="H55" i="8"/>
  <c r="G55" i="8"/>
  <c r="F55" i="8"/>
  <c r="E55" i="8"/>
  <c r="D55" i="8"/>
  <c r="C55" i="8"/>
  <c r="B55" i="8"/>
  <c r="I54" i="8"/>
  <c r="H54" i="8"/>
  <c r="G54" i="8"/>
  <c r="F54" i="8"/>
  <c r="E54" i="8"/>
  <c r="D54" i="8"/>
  <c r="C54" i="8"/>
  <c r="B54" i="8"/>
  <c r="I53" i="8"/>
  <c r="H53" i="8"/>
  <c r="G53" i="8"/>
  <c r="F53" i="8"/>
  <c r="E53" i="8"/>
  <c r="D53" i="8"/>
  <c r="C53" i="8"/>
  <c r="B53" i="8"/>
  <c r="I52" i="8"/>
  <c r="H52" i="8"/>
  <c r="G52" i="8"/>
  <c r="F52" i="8"/>
  <c r="E52" i="8"/>
  <c r="D52" i="8"/>
  <c r="C52" i="8"/>
  <c r="B52" i="8"/>
  <c r="I51" i="8"/>
  <c r="H51" i="8"/>
  <c r="G51" i="8"/>
  <c r="F51" i="8"/>
  <c r="E51" i="8"/>
  <c r="D51" i="8"/>
  <c r="C51" i="8"/>
  <c r="B51" i="8"/>
  <c r="I50" i="8"/>
  <c r="H50" i="8"/>
  <c r="G50" i="8"/>
  <c r="F50" i="8"/>
  <c r="E50" i="8"/>
  <c r="D50" i="8"/>
  <c r="C50" i="8"/>
  <c r="B50" i="8"/>
  <c r="I49" i="8"/>
  <c r="H49" i="8"/>
  <c r="G49" i="8"/>
  <c r="F49" i="8"/>
  <c r="E49" i="8"/>
  <c r="D49" i="8"/>
  <c r="C49" i="8"/>
  <c r="B49" i="8"/>
  <c r="I48" i="8"/>
  <c r="H48" i="8"/>
  <c r="G48" i="8"/>
  <c r="F48" i="8"/>
  <c r="E48" i="8"/>
  <c r="D48" i="8"/>
  <c r="C48" i="8"/>
  <c r="B48" i="8"/>
  <c r="I47" i="8"/>
  <c r="H47" i="8"/>
  <c r="G47" i="8"/>
  <c r="F47" i="8"/>
  <c r="E47" i="8"/>
  <c r="D47" i="8"/>
  <c r="C47" i="8"/>
  <c r="B47" i="8"/>
  <c r="I46" i="8"/>
  <c r="H46" i="8"/>
  <c r="G46" i="8"/>
  <c r="F46" i="8"/>
  <c r="E46" i="8"/>
  <c r="D46" i="8"/>
  <c r="C46" i="8"/>
  <c r="B46" i="8"/>
  <c r="I45" i="8"/>
  <c r="H45" i="8"/>
  <c r="G45" i="8"/>
  <c r="F45" i="8"/>
  <c r="E45" i="8"/>
  <c r="D45" i="8"/>
  <c r="C45" i="8"/>
  <c r="B45" i="8"/>
  <c r="I44" i="8"/>
  <c r="H44" i="8"/>
  <c r="G44" i="8"/>
  <c r="F44" i="8"/>
  <c r="E44" i="8"/>
  <c r="D44" i="8"/>
  <c r="C44" i="8"/>
  <c r="B44" i="8"/>
  <c r="I43" i="8"/>
  <c r="H43" i="8"/>
  <c r="G43" i="8"/>
  <c r="F43" i="8"/>
  <c r="E43" i="8"/>
  <c r="D43" i="8"/>
  <c r="C43" i="8"/>
  <c r="B43" i="8"/>
  <c r="I42" i="8"/>
  <c r="H42" i="8"/>
  <c r="G42" i="8"/>
  <c r="F42" i="8"/>
  <c r="E42" i="8"/>
  <c r="D42" i="8"/>
  <c r="C42" i="8"/>
  <c r="B42" i="8"/>
  <c r="I41" i="8"/>
  <c r="H41" i="8"/>
  <c r="G41" i="8"/>
  <c r="F41" i="8"/>
  <c r="E41" i="8"/>
  <c r="D41" i="8"/>
  <c r="C41" i="8"/>
  <c r="B41" i="8"/>
  <c r="I40" i="8"/>
  <c r="H40" i="8"/>
  <c r="G40" i="8"/>
  <c r="F40" i="8"/>
  <c r="E40" i="8"/>
  <c r="D40" i="8"/>
  <c r="C40" i="8"/>
  <c r="B40" i="8"/>
  <c r="I39" i="8"/>
  <c r="H39" i="8"/>
  <c r="G39" i="8"/>
  <c r="F39" i="8"/>
  <c r="E39" i="8"/>
  <c r="D39" i="8"/>
  <c r="C39" i="8"/>
  <c r="B39" i="8"/>
  <c r="I38" i="8"/>
  <c r="H38" i="8"/>
  <c r="G38" i="8"/>
  <c r="F38" i="8"/>
  <c r="E38" i="8"/>
  <c r="D38" i="8"/>
  <c r="C38" i="8"/>
  <c r="B38" i="8"/>
  <c r="I37" i="8"/>
  <c r="H37" i="8"/>
  <c r="G37" i="8"/>
  <c r="F37" i="8"/>
  <c r="E37" i="8"/>
  <c r="D37" i="8"/>
  <c r="C37" i="8"/>
  <c r="B37" i="8"/>
  <c r="I36" i="8"/>
  <c r="H36" i="8"/>
  <c r="G36" i="8"/>
  <c r="F36" i="8"/>
  <c r="E36" i="8"/>
  <c r="D36" i="8"/>
  <c r="C36" i="8"/>
  <c r="B36" i="8"/>
  <c r="I35" i="8"/>
  <c r="H35" i="8"/>
  <c r="G35" i="8"/>
  <c r="F35" i="8"/>
  <c r="E35" i="8"/>
  <c r="D35" i="8"/>
  <c r="C35" i="8"/>
  <c r="B35" i="8"/>
  <c r="I34" i="8"/>
  <c r="H34" i="8"/>
  <c r="G34" i="8"/>
  <c r="F34" i="8"/>
  <c r="E34" i="8"/>
  <c r="D34" i="8"/>
  <c r="C34" i="8"/>
  <c r="B34" i="8"/>
  <c r="I33" i="8"/>
  <c r="H33" i="8"/>
  <c r="G33" i="8"/>
  <c r="F33" i="8"/>
  <c r="E33" i="8"/>
  <c r="D33" i="8"/>
  <c r="C33" i="8"/>
  <c r="B33" i="8"/>
  <c r="I32" i="8"/>
  <c r="H32" i="8"/>
  <c r="G32" i="8"/>
  <c r="F32" i="8"/>
  <c r="E32" i="8"/>
  <c r="D32" i="8"/>
  <c r="C32" i="8"/>
  <c r="B32" i="8"/>
  <c r="I31" i="8"/>
  <c r="H31" i="8"/>
  <c r="G31" i="8"/>
  <c r="F31" i="8"/>
  <c r="E31" i="8"/>
  <c r="D31" i="8"/>
  <c r="C31" i="8"/>
  <c r="B31" i="8"/>
  <c r="I30" i="8"/>
  <c r="H30" i="8"/>
  <c r="G30" i="8"/>
  <c r="F30" i="8"/>
  <c r="E30" i="8"/>
  <c r="D30" i="8"/>
  <c r="C30" i="8"/>
  <c r="B30" i="8"/>
  <c r="I29" i="8"/>
  <c r="H29" i="8"/>
  <c r="G29" i="8"/>
  <c r="F29" i="8"/>
  <c r="E29" i="8"/>
  <c r="D29" i="8"/>
  <c r="C29" i="8"/>
  <c r="B29" i="8"/>
  <c r="I28" i="8"/>
  <c r="H28" i="8"/>
  <c r="G28" i="8"/>
  <c r="F28" i="8"/>
  <c r="E28" i="8"/>
  <c r="D28" i="8"/>
  <c r="C28" i="8"/>
  <c r="B28" i="8"/>
  <c r="I27" i="8"/>
  <c r="H27" i="8"/>
  <c r="G27" i="8"/>
  <c r="F27" i="8"/>
  <c r="E27" i="8"/>
  <c r="D27" i="8"/>
  <c r="C27" i="8"/>
  <c r="B27" i="8"/>
  <c r="I26" i="8"/>
  <c r="H26" i="8"/>
  <c r="G26" i="8"/>
  <c r="F26" i="8"/>
  <c r="E26" i="8"/>
  <c r="D26" i="8"/>
  <c r="C26" i="8"/>
  <c r="B26" i="8"/>
  <c r="I25" i="8"/>
  <c r="H25" i="8"/>
  <c r="G25" i="8"/>
  <c r="F25" i="8"/>
  <c r="E25" i="8"/>
  <c r="D25" i="8"/>
  <c r="C25" i="8"/>
  <c r="B25" i="8"/>
  <c r="I24" i="8"/>
  <c r="H24" i="8"/>
  <c r="G24" i="8"/>
  <c r="F24" i="8"/>
  <c r="E24" i="8"/>
  <c r="D24" i="8"/>
  <c r="C24" i="8"/>
  <c r="B24" i="8"/>
  <c r="I23" i="8"/>
  <c r="H23" i="8"/>
  <c r="G23" i="8"/>
  <c r="F23" i="8"/>
  <c r="E23" i="8"/>
  <c r="D23" i="8"/>
  <c r="C23" i="8"/>
  <c r="B23" i="8"/>
  <c r="I22" i="8"/>
  <c r="H22" i="8"/>
  <c r="G22" i="8"/>
  <c r="F22" i="8"/>
  <c r="E22" i="8"/>
  <c r="D22" i="8"/>
  <c r="C22" i="8"/>
  <c r="B22" i="8"/>
  <c r="I21" i="8"/>
  <c r="H21" i="8"/>
  <c r="G21" i="8"/>
  <c r="F21" i="8"/>
  <c r="E21" i="8"/>
  <c r="D21" i="8"/>
  <c r="C21" i="8"/>
  <c r="B21" i="8"/>
  <c r="I20" i="8"/>
  <c r="H20" i="8"/>
  <c r="G20" i="8"/>
  <c r="F20" i="8"/>
  <c r="E20" i="8"/>
  <c r="D20" i="8"/>
  <c r="C20" i="8"/>
  <c r="B20" i="8"/>
  <c r="I19" i="8"/>
  <c r="H19" i="8"/>
  <c r="G19" i="8"/>
  <c r="F19" i="8"/>
  <c r="E19" i="8"/>
  <c r="D19" i="8"/>
  <c r="C19" i="8"/>
  <c r="B19" i="8"/>
  <c r="I18" i="8"/>
  <c r="H18" i="8"/>
  <c r="G18" i="8"/>
  <c r="F18" i="8"/>
  <c r="E18" i="8"/>
  <c r="D18" i="8"/>
  <c r="C18" i="8"/>
  <c r="B18" i="8"/>
  <c r="I17" i="8"/>
  <c r="H17" i="8"/>
  <c r="G17" i="8"/>
  <c r="F17" i="8"/>
  <c r="E17" i="8"/>
  <c r="D17" i="8"/>
  <c r="C17" i="8"/>
  <c r="B17" i="8"/>
  <c r="I16" i="8"/>
  <c r="H16" i="8"/>
  <c r="G16" i="8"/>
  <c r="F16" i="8"/>
  <c r="E16" i="8"/>
  <c r="D16" i="8"/>
  <c r="C16" i="8"/>
  <c r="B16" i="8"/>
  <c r="I15" i="8"/>
  <c r="H15" i="8"/>
  <c r="G15" i="8"/>
  <c r="F15" i="8"/>
  <c r="E15" i="8"/>
  <c r="D15" i="8"/>
  <c r="C15" i="8"/>
  <c r="B15" i="8"/>
  <c r="I14" i="8"/>
  <c r="H14" i="8"/>
  <c r="G14" i="8"/>
  <c r="F14" i="8"/>
  <c r="E14" i="8"/>
  <c r="D14" i="8"/>
  <c r="C14" i="8"/>
  <c r="B14" i="8"/>
  <c r="I13" i="8"/>
  <c r="H13" i="8"/>
  <c r="G13" i="8"/>
  <c r="F13" i="8"/>
  <c r="E13" i="8"/>
  <c r="D13" i="8"/>
  <c r="C13" i="8"/>
  <c r="B13" i="8"/>
  <c r="I12" i="8"/>
  <c r="H12" i="8"/>
  <c r="G12" i="8"/>
  <c r="F12" i="8"/>
  <c r="E12" i="8"/>
  <c r="D12" i="8"/>
  <c r="C12" i="8"/>
  <c r="B12" i="8"/>
  <c r="I11" i="8"/>
  <c r="H11" i="8"/>
  <c r="G11" i="8"/>
  <c r="F11" i="8"/>
  <c r="E11" i="8"/>
  <c r="D11" i="8"/>
  <c r="C11" i="8"/>
  <c r="B11" i="8"/>
  <c r="I10" i="8"/>
  <c r="H10" i="8"/>
  <c r="G10" i="8"/>
  <c r="F10" i="8"/>
  <c r="E10" i="8"/>
  <c r="D10" i="8"/>
  <c r="C10" i="8"/>
  <c r="B10" i="8"/>
  <c r="I9" i="8"/>
  <c r="H9" i="8"/>
  <c r="G9" i="8"/>
  <c r="F9" i="8"/>
  <c r="E9" i="8"/>
  <c r="D9" i="8"/>
  <c r="C9" i="8"/>
  <c r="B9" i="8"/>
  <c r="I8" i="8"/>
  <c r="H8" i="8"/>
  <c r="G8" i="8"/>
  <c r="F8" i="8"/>
  <c r="E8" i="8"/>
  <c r="D8" i="8"/>
  <c r="C8" i="8"/>
  <c r="B8" i="8"/>
  <c r="I7" i="8"/>
  <c r="H7" i="8"/>
  <c r="G7" i="8"/>
  <c r="F7" i="8"/>
  <c r="E7" i="8"/>
  <c r="D7" i="8"/>
  <c r="C7" i="8"/>
  <c r="B7" i="8"/>
  <c r="I6" i="8"/>
  <c r="H6" i="8"/>
  <c r="G6" i="8"/>
  <c r="F6" i="8"/>
  <c r="E6" i="8"/>
  <c r="D6" i="8"/>
  <c r="C6" i="8"/>
  <c r="B6" i="8"/>
  <c r="I5" i="8"/>
  <c r="H5" i="8"/>
  <c r="G5" i="8"/>
  <c r="F5" i="8"/>
  <c r="E5" i="8"/>
  <c r="D5" i="8"/>
  <c r="C5" i="8"/>
  <c r="B5" i="8"/>
  <c r="I4" i="8"/>
  <c r="H4" i="8"/>
  <c r="G4" i="8"/>
  <c r="F4" i="8"/>
  <c r="E4" i="8"/>
  <c r="D4" i="8"/>
  <c r="C4" i="8"/>
  <c r="B4" i="8"/>
  <c r="I3" i="8"/>
  <c r="H3" i="8"/>
  <c r="G3" i="8"/>
  <c r="F3" i="8"/>
  <c r="E3" i="8"/>
  <c r="D3" i="8"/>
  <c r="C3" i="8"/>
  <c r="I66" i="6"/>
  <c r="H66" i="6"/>
  <c r="G66" i="6"/>
  <c r="F66" i="6"/>
  <c r="E66" i="6"/>
  <c r="D66" i="6"/>
  <c r="C66" i="6"/>
  <c r="B66" i="6"/>
  <c r="I65" i="6"/>
  <c r="H65" i="6"/>
  <c r="G65" i="6"/>
  <c r="F65" i="6"/>
  <c r="E65" i="6"/>
  <c r="D65" i="6"/>
  <c r="C65" i="6"/>
  <c r="B65" i="6"/>
  <c r="I64" i="6"/>
  <c r="H64" i="6"/>
  <c r="G64" i="6"/>
  <c r="F64" i="6"/>
  <c r="E64" i="6"/>
  <c r="D64" i="6"/>
  <c r="C64" i="6"/>
  <c r="B64" i="6"/>
  <c r="I63" i="6"/>
  <c r="H63" i="6"/>
  <c r="G63" i="6"/>
  <c r="F63" i="6"/>
  <c r="E63" i="6"/>
  <c r="D63" i="6"/>
  <c r="C63" i="6"/>
  <c r="B63" i="6"/>
  <c r="I62" i="6"/>
  <c r="H62" i="6"/>
  <c r="G62" i="6"/>
  <c r="F62" i="6"/>
  <c r="E62" i="6"/>
  <c r="D62" i="6"/>
  <c r="C62" i="6"/>
  <c r="B62" i="6"/>
  <c r="I61" i="6"/>
  <c r="H61" i="6"/>
  <c r="G61" i="6"/>
  <c r="F61" i="6"/>
  <c r="E61" i="6"/>
  <c r="D61" i="6"/>
  <c r="C61" i="6"/>
  <c r="B61" i="6"/>
  <c r="I60" i="6"/>
  <c r="H60" i="6"/>
  <c r="G60" i="6"/>
  <c r="F60" i="6"/>
  <c r="E60" i="6"/>
  <c r="D60" i="6"/>
  <c r="C60" i="6"/>
  <c r="B60" i="6"/>
  <c r="I59" i="6"/>
  <c r="H59" i="6"/>
  <c r="G59" i="6"/>
  <c r="F59" i="6"/>
  <c r="E59" i="6"/>
  <c r="D59" i="6"/>
  <c r="C59" i="6"/>
  <c r="B59" i="6"/>
  <c r="I58" i="6"/>
  <c r="H58" i="6"/>
  <c r="G58" i="6"/>
  <c r="F58" i="6"/>
  <c r="E58" i="6"/>
  <c r="D58" i="6"/>
  <c r="C58" i="6"/>
  <c r="B58" i="6"/>
  <c r="I57" i="6"/>
  <c r="H57" i="6"/>
  <c r="G57" i="6"/>
  <c r="F57" i="6"/>
  <c r="E57" i="6"/>
  <c r="D57" i="6"/>
  <c r="C57" i="6"/>
  <c r="B57" i="6"/>
  <c r="I56" i="6"/>
  <c r="H56" i="6"/>
  <c r="G56" i="6"/>
  <c r="F56" i="6"/>
  <c r="E56" i="6"/>
  <c r="D56" i="6"/>
  <c r="C56" i="6"/>
  <c r="B56" i="6"/>
  <c r="I55" i="6"/>
  <c r="H55" i="6"/>
  <c r="G55" i="6"/>
  <c r="F55" i="6"/>
  <c r="E55" i="6"/>
  <c r="D55" i="6"/>
  <c r="C55" i="6"/>
  <c r="B55" i="6"/>
  <c r="I54" i="6"/>
  <c r="H54" i="6"/>
  <c r="G54" i="6"/>
  <c r="F54" i="6"/>
  <c r="E54" i="6"/>
  <c r="D54" i="6"/>
  <c r="C54" i="6"/>
  <c r="B54" i="6"/>
  <c r="I53" i="6"/>
  <c r="H53" i="6"/>
  <c r="G53" i="6"/>
  <c r="F53" i="6"/>
  <c r="E53" i="6"/>
  <c r="D53" i="6"/>
  <c r="C53" i="6"/>
  <c r="B53" i="6"/>
  <c r="I52" i="6"/>
  <c r="H52" i="6"/>
  <c r="G52" i="6"/>
  <c r="F52" i="6"/>
  <c r="E52" i="6"/>
  <c r="D52" i="6"/>
  <c r="C52" i="6"/>
  <c r="B52" i="6"/>
  <c r="I51" i="6"/>
  <c r="H51" i="6"/>
  <c r="G51" i="6"/>
  <c r="F51" i="6"/>
  <c r="E51" i="6"/>
  <c r="D51" i="6"/>
  <c r="C51" i="6"/>
  <c r="B51" i="6"/>
  <c r="I50" i="6"/>
  <c r="H50" i="6"/>
  <c r="G50" i="6"/>
  <c r="F50" i="6"/>
  <c r="E50" i="6"/>
  <c r="D50" i="6"/>
  <c r="C50" i="6"/>
  <c r="B50" i="6"/>
  <c r="I49" i="6"/>
  <c r="H49" i="6"/>
  <c r="G49" i="6"/>
  <c r="F49" i="6"/>
  <c r="E49" i="6"/>
  <c r="D49" i="6"/>
  <c r="C49" i="6"/>
  <c r="B49" i="6"/>
  <c r="I48" i="6"/>
  <c r="H48" i="6"/>
  <c r="G48" i="6"/>
  <c r="F48" i="6"/>
  <c r="E48" i="6"/>
  <c r="D48" i="6"/>
  <c r="C48" i="6"/>
  <c r="B48" i="6"/>
  <c r="I47" i="6"/>
  <c r="H47" i="6"/>
  <c r="G47" i="6"/>
  <c r="F47" i="6"/>
  <c r="E47" i="6"/>
  <c r="D47" i="6"/>
  <c r="C47" i="6"/>
  <c r="B47" i="6"/>
  <c r="I46" i="6"/>
  <c r="H46" i="6"/>
  <c r="G46" i="6"/>
  <c r="F46" i="6"/>
  <c r="E46" i="6"/>
  <c r="D46" i="6"/>
  <c r="C46" i="6"/>
  <c r="B46" i="6"/>
  <c r="I45" i="6"/>
  <c r="H45" i="6"/>
  <c r="G45" i="6"/>
  <c r="F45" i="6"/>
  <c r="E45" i="6"/>
  <c r="D45" i="6"/>
  <c r="C45" i="6"/>
  <c r="B45" i="6"/>
  <c r="I44" i="6"/>
  <c r="H44" i="6"/>
  <c r="G44" i="6"/>
  <c r="F44" i="6"/>
  <c r="E44" i="6"/>
  <c r="D44" i="6"/>
  <c r="C44" i="6"/>
  <c r="B44" i="6"/>
  <c r="I43" i="6"/>
  <c r="H43" i="6"/>
  <c r="G43" i="6"/>
  <c r="F43" i="6"/>
  <c r="E43" i="6"/>
  <c r="D43" i="6"/>
  <c r="C43" i="6"/>
  <c r="B43" i="6"/>
  <c r="I42" i="6"/>
  <c r="H42" i="6"/>
  <c r="G42" i="6"/>
  <c r="F42" i="6"/>
  <c r="E42" i="6"/>
  <c r="D42" i="6"/>
  <c r="C42" i="6"/>
  <c r="B42" i="6"/>
  <c r="I41" i="6"/>
  <c r="H41" i="6"/>
  <c r="G41" i="6"/>
  <c r="F41" i="6"/>
  <c r="E41" i="6"/>
  <c r="D41" i="6"/>
  <c r="C41" i="6"/>
  <c r="B41" i="6"/>
  <c r="I40" i="6"/>
  <c r="H40" i="6"/>
  <c r="G40" i="6"/>
  <c r="F40" i="6"/>
  <c r="E40" i="6"/>
  <c r="D40" i="6"/>
  <c r="C40" i="6"/>
  <c r="B40" i="6"/>
  <c r="I39" i="6"/>
  <c r="H39" i="6"/>
  <c r="G39" i="6"/>
  <c r="F39" i="6"/>
  <c r="E39" i="6"/>
  <c r="D39" i="6"/>
  <c r="C39" i="6"/>
  <c r="B39" i="6"/>
  <c r="I38" i="6"/>
  <c r="H38" i="6"/>
  <c r="G38" i="6"/>
  <c r="F38" i="6"/>
  <c r="E38" i="6"/>
  <c r="D38" i="6"/>
  <c r="C38" i="6"/>
  <c r="B38" i="6"/>
  <c r="I37" i="6"/>
  <c r="H37" i="6"/>
  <c r="G37" i="6"/>
  <c r="F37" i="6"/>
  <c r="E37" i="6"/>
  <c r="D37" i="6"/>
  <c r="C37" i="6"/>
  <c r="B37" i="6"/>
  <c r="I36" i="6"/>
  <c r="H36" i="6"/>
  <c r="G36" i="6"/>
  <c r="F36" i="6"/>
  <c r="E36" i="6"/>
  <c r="D36" i="6"/>
  <c r="C36" i="6"/>
  <c r="B36" i="6"/>
  <c r="I35" i="6"/>
  <c r="H35" i="6"/>
  <c r="G35" i="6"/>
  <c r="F35" i="6"/>
  <c r="E35" i="6"/>
  <c r="D35" i="6"/>
  <c r="C35" i="6"/>
  <c r="B35" i="6"/>
  <c r="I34" i="6"/>
  <c r="H34" i="6"/>
  <c r="G34" i="6"/>
  <c r="F34" i="6"/>
  <c r="E34" i="6"/>
  <c r="D34" i="6"/>
  <c r="C34" i="6"/>
  <c r="B34" i="6"/>
  <c r="I33" i="6"/>
  <c r="H33" i="6"/>
  <c r="G33" i="6"/>
  <c r="F33" i="6"/>
  <c r="E33" i="6"/>
  <c r="D33" i="6"/>
  <c r="C33" i="6"/>
  <c r="B33" i="6"/>
  <c r="I32" i="6"/>
  <c r="H32" i="6"/>
  <c r="G32" i="6"/>
  <c r="F32" i="6"/>
  <c r="E32" i="6"/>
  <c r="D32" i="6"/>
  <c r="C32" i="6"/>
  <c r="B32" i="6"/>
  <c r="I31" i="6"/>
  <c r="H31" i="6"/>
  <c r="G31" i="6"/>
  <c r="F31" i="6"/>
  <c r="E31" i="6"/>
  <c r="D31" i="6"/>
  <c r="C31" i="6"/>
  <c r="B31" i="6"/>
  <c r="I30" i="6"/>
  <c r="H30" i="6"/>
  <c r="G30" i="6"/>
  <c r="F30" i="6"/>
  <c r="E30" i="6"/>
  <c r="D30" i="6"/>
  <c r="C30" i="6"/>
  <c r="B30" i="6"/>
  <c r="I29" i="6"/>
  <c r="H29" i="6"/>
  <c r="G29" i="6"/>
  <c r="F29" i="6"/>
  <c r="E29" i="6"/>
  <c r="D29" i="6"/>
  <c r="C29" i="6"/>
  <c r="B29" i="6"/>
  <c r="I28" i="6"/>
  <c r="H28" i="6"/>
  <c r="G28" i="6"/>
  <c r="F28" i="6"/>
  <c r="E28" i="6"/>
  <c r="D28" i="6"/>
  <c r="C28" i="6"/>
  <c r="B28" i="6"/>
  <c r="I27" i="6"/>
  <c r="H27" i="6"/>
  <c r="G27" i="6"/>
  <c r="F27" i="6"/>
  <c r="E27" i="6"/>
  <c r="D27" i="6"/>
  <c r="C27" i="6"/>
  <c r="B27" i="6"/>
  <c r="I26" i="6"/>
  <c r="H26" i="6"/>
  <c r="G26" i="6"/>
  <c r="F26" i="6"/>
  <c r="E26" i="6"/>
  <c r="D26" i="6"/>
  <c r="C26" i="6"/>
  <c r="B26" i="6"/>
  <c r="I25" i="6"/>
  <c r="H25" i="6"/>
  <c r="G25" i="6"/>
  <c r="F25" i="6"/>
  <c r="E25" i="6"/>
  <c r="D25" i="6"/>
  <c r="C25" i="6"/>
  <c r="B25" i="6"/>
  <c r="I24" i="6"/>
  <c r="H24" i="6"/>
  <c r="G24" i="6"/>
  <c r="F24" i="6"/>
  <c r="E24" i="6"/>
  <c r="D24" i="6"/>
  <c r="C24" i="6"/>
  <c r="B24" i="6"/>
  <c r="I23" i="6"/>
  <c r="H23" i="6"/>
  <c r="G23" i="6"/>
  <c r="F23" i="6"/>
  <c r="E23" i="6"/>
  <c r="D23" i="6"/>
  <c r="C23" i="6"/>
  <c r="B23" i="6"/>
  <c r="I22" i="6"/>
  <c r="H22" i="6"/>
  <c r="G22" i="6"/>
  <c r="F22" i="6"/>
  <c r="E22" i="6"/>
  <c r="D22" i="6"/>
  <c r="C22" i="6"/>
  <c r="B22" i="6"/>
  <c r="I21" i="6"/>
  <c r="H21" i="6"/>
  <c r="G21" i="6"/>
  <c r="F21" i="6"/>
  <c r="E21" i="6"/>
  <c r="D21" i="6"/>
  <c r="C21" i="6"/>
  <c r="B21" i="6"/>
  <c r="I20" i="6"/>
  <c r="H20" i="6"/>
  <c r="G20" i="6"/>
  <c r="F20" i="6"/>
  <c r="E20" i="6"/>
  <c r="D20" i="6"/>
  <c r="C20" i="6"/>
  <c r="B20" i="6"/>
  <c r="I19" i="6"/>
  <c r="H19" i="6"/>
  <c r="G19" i="6"/>
  <c r="F19" i="6"/>
  <c r="E19" i="6"/>
  <c r="D19" i="6"/>
  <c r="C19" i="6"/>
  <c r="B19" i="6"/>
  <c r="I18" i="6"/>
  <c r="H18" i="6"/>
  <c r="G18" i="6"/>
  <c r="F18" i="6"/>
  <c r="E18" i="6"/>
  <c r="D18" i="6"/>
  <c r="C18" i="6"/>
  <c r="B18" i="6"/>
  <c r="I17" i="6"/>
  <c r="H17" i="6"/>
  <c r="G17" i="6"/>
  <c r="F17" i="6"/>
  <c r="E17" i="6"/>
  <c r="D17" i="6"/>
  <c r="C17" i="6"/>
  <c r="B17" i="6"/>
  <c r="I16" i="6"/>
  <c r="H16" i="6"/>
  <c r="G16" i="6"/>
  <c r="F16" i="6"/>
  <c r="E16" i="6"/>
  <c r="D16" i="6"/>
  <c r="C16" i="6"/>
  <c r="B16" i="6"/>
  <c r="I15" i="6"/>
  <c r="H15" i="6"/>
  <c r="G15" i="6"/>
  <c r="F15" i="6"/>
  <c r="E15" i="6"/>
  <c r="D15" i="6"/>
  <c r="C15" i="6"/>
  <c r="B15" i="6"/>
  <c r="I14" i="6"/>
  <c r="H14" i="6"/>
  <c r="G14" i="6"/>
  <c r="F14" i="6"/>
  <c r="E14" i="6"/>
  <c r="D14" i="6"/>
  <c r="C14" i="6"/>
  <c r="B14" i="6"/>
  <c r="I13" i="6"/>
  <c r="H13" i="6"/>
  <c r="G13" i="6"/>
  <c r="F13" i="6"/>
  <c r="E13" i="6"/>
  <c r="D13" i="6"/>
  <c r="C13" i="6"/>
  <c r="B13" i="6"/>
  <c r="I12" i="6"/>
  <c r="H12" i="6"/>
  <c r="G12" i="6"/>
  <c r="F12" i="6"/>
  <c r="E12" i="6"/>
  <c r="D12" i="6"/>
  <c r="C12" i="6"/>
  <c r="B12" i="6"/>
  <c r="I11" i="6"/>
  <c r="H11" i="6"/>
  <c r="G11" i="6"/>
  <c r="F11" i="6"/>
  <c r="E11" i="6"/>
  <c r="D11" i="6"/>
  <c r="C11" i="6"/>
  <c r="B11" i="6"/>
  <c r="I10" i="6"/>
  <c r="H10" i="6"/>
  <c r="G10" i="6"/>
  <c r="F10" i="6"/>
  <c r="E10" i="6"/>
  <c r="D10" i="6"/>
  <c r="C10" i="6"/>
  <c r="B10" i="6"/>
  <c r="I9" i="6"/>
  <c r="H9" i="6"/>
  <c r="G9" i="6"/>
  <c r="F9" i="6"/>
  <c r="E9" i="6"/>
  <c r="D9" i="6"/>
  <c r="C9" i="6"/>
  <c r="B9" i="6"/>
  <c r="I8" i="6"/>
  <c r="H8" i="6"/>
  <c r="G8" i="6"/>
  <c r="F8" i="6"/>
  <c r="E8" i="6"/>
  <c r="D8" i="6"/>
  <c r="C8" i="6"/>
  <c r="B8" i="6"/>
  <c r="I7" i="6"/>
  <c r="H7" i="6"/>
  <c r="G7" i="6"/>
  <c r="F7" i="6"/>
  <c r="E7" i="6"/>
  <c r="D7" i="6"/>
  <c r="C7" i="6"/>
  <c r="B7" i="6"/>
  <c r="I6" i="6"/>
  <c r="H6" i="6"/>
  <c r="G6" i="6"/>
  <c r="F6" i="6"/>
  <c r="E6" i="6"/>
  <c r="D6" i="6"/>
  <c r="C6" i="6"/>
  <c r="B6" i="6"/>
  <c r="I5" i="6"/>
  <c r="H5" i="6"/>
  <c r="G5" i="6"/>
  <c r="F5" i="6"/>
  <c r="E5" i="6"/>
  <c r="D5" i="6"/>
  <c r="C5" i="6"/>
  <c r="B5" i="6"/>
  <c r="I4" i="6"/>
  <c r="H4" i="6"/>
  <c r="G4" i="6"/>
  <c r="F4" i="6"/>
  <c r="E4" i="6"/>
  <c r="D4" i="6"/>
  <c r="C4" i="6"/>
  <c r="B4" i="6"/>
  <c r="I3" i="6"/>
  <c r="H3" i="6"/>
  <c r="G3" i="6"/>
  <c r="F3" i="6"/>
  <c r="E3" i="6"/>
  <c r="D3" i="6"/>
  <c r="C3" i="6"/>
  <c r="K21" i="10"/>
  <c r="M21" i="10" s="1"/>
  <c r="J21" i="10"/>
  <c r="K20" i="10"/>
  <c r="M20" i="10" s="1"/>
  <c r="J20" i="10"/>
  <c r="K19" i="10"/>
  <c r="M19" i="10" s="1"/>
  <c r="J19" i="10"/>
  <c r="K18" i="10"/>
  <c r="M18" i="10" s="1"/>
  <c r="J18" i="10"/>
  <c r="K17" i="10"/>
  <c r="M17" i="10" s="1"/>
  <c r="J17" i="10"/>
  <c r="K16" i="10"/>
  <c r="M16" i="10" s="1"/>
  <c r="J16" i="10"/>
  <c r="K15" i="10"/>
  <c r="M15" i="10" s="1"/>
  <c r="J15" i="10"/>
  <c r="K14" i="10"/>
  <c r="M14" i="10" s="1"/>
  <c r="J14" i="10"/>
  <c r="K13" i="10"/>
  <c r="M13" i="10" s="1"/>
  <c r="J13" i="10"/>
  <c r="L13" i="10" l="1"/>
  <c r="L14" i="10"/>
  <c r="L15" i="10"/>
  <c r="L16" i="10"/>
  <c r="L17" i="10"/>
  <c r="L18" i="10"/>
  <c r="L19" i="10"/>
  <c r="L20" i="10"/>
  <c r="L21" i="10"/>
  <c r="F25" i="83" l="1"/>
  <c r="C5" i="80" l="1"/>
  <c r="E57" i="80"/>
  <c r="D71" i="83" s="1"/>
  <c r="C52" i="80"/>
  <c r="C67" i="83" s="1"/>
  <c r="G37" i="80"/>
  <c r="E55" i="83" s="1"/>
  <c r="C35" i="80"/>
  <c r="C54" i="83" s="1"/>
  <c r="G32" i="80"/>
  <c r="E51" i="83" s="1"/>
  <c r="C29" i="80"/>
  <c r="C48" i="83" s="1"/>
  <c r="C24" i="80"/>
  <c r="C44" i="83" s="1"/>
  <c r="G21" i="80"/>
  <c r="E41" i="83" s="1"/>
  <c r="C18" i="80"/>
  <c r="C38" i="83" s="1"/>
  <c r="C55" i="80" l="1"/>
  <c r="C70" i="83" s="1"/>
  <c r="E62" i="80"/>
  <c r="D75" i="83" s="1"/>
  <c r="E68" i="80"/>
  <c r="D81" i="83" s="1"/>
  <c r="E72" i="80"/>
  <c r="D83" i="83" s="1"/>
  <c r="E77" i="80"/>
  <c r="D87" i="83" s="1"/>
  <c r="E82" i="80"/>
  <c r="D91" i="83" s="1"/>
  <c r="E11" i="80"/>
  <c r="D33" i="83" s="1"/>
  <c r="G15" i="80"/>
  <c r="E35" i="83" s="1"/>
  <c r="E29" i="80"/>
  <c r="D48" i="83" s="1"/>
  <c r="E35" i="80"/>
  <c r="D54" i="83" s="1"/>
  <c r="G42" i="80"/>
  <c r="E59" i="83" s="1"/>
  <c r="C44" i="80"/>
  <c r="C60" i="83" s="1"/>
  <c r="G47" i="80"/>
  <c r="E63" i="83" s="1"/>
  <c r="G82" i="80"/>
  <c r="E91" i="83" s="1"/>
  <c r="E8" i="80"/>
  <c r="D30" i="83" s="1"/>
  <c r="E18" i="80"/>
  <c r="D38" i="83" s="1"/>
  <c r="E24" i="80"/>
  <c r="D44" i="83" s="1"/>
  <c r="G8" i="80"/>
  <c r="E30" i="83" s="1"/>
  <c r="G11" i="80"/>
  <c r="E33" i="83" s="1"/>
  <c r="E85" i="80"/>
  <c r="D94" i="83" s="1"/>
  <c r="E91" i="80"/>
  <c r="D100" i="83" s="1"/>
  <c r="E52" i="80"/>
  <c r="D67" i="83" s="1"/>
  <c r="G59" i="80"/>
  <c r="E72" i="83" s="1"/>
  <c r="G65" i="80"/>
  <c r="E78" i="83" s="1"/>
  <c r="C68" i="80"/>
  <c r="C81" i="83" s="1"/>
  <c r="G70" i="80"/>
  <c r="E82" i="83" s="1"/>
  <c r="C72" i="80"/>
  <c r="C83" i="83" s="1"/>
  <c r="C77" i="80"/>
  <c r="C87" i="83" s="1"/>
  <c r="G79" i="80"/>
  <c r="E88" i="83" s="1"/>
  <c r="C82" i="80"/>
  <c r="C91" i="83" s="1"/>
  <c r="G91" i="80"/>
  <c r="E100" i="83" s="1"/>
  <c r="C59" i="80"/>
  <c r="C72" i="83" s="1"/>
  <c r="G5" i="80"/>
  <c r="E27" i="83" s="1"/>
  <c r="C13" i="80"/>
  <c r="C34" i="83" s="1"/>
  <c r="C21" i="80"/>
  <c r="C41" i="83" s="1"/>
  <c r="C11" i="80"/>
  <c r="C33" i="83" s="1"/>
  <c r="G18" i="80"/>
  <c r="E38" i="83" s="1"/>
  <c r="C27" i="80"/>
  <c r="C47" i="83" s="1"/>
  <c r="G29" i="80"/>
  <c r="E48" i="83" s="1"/>
  <c r="E55" i="80"/>
  <c r="D70" i="83" s="1"/>
  <c r="G72" i="80"/>
  <c r="E83" i="83" s="1"/>
  <c r="C75" i="80"/>
  <c r="C86" i="83" s="1"/>
  <c r="E88" i="80"/>
  <c r="D97" i="83" s="1"/>
  <c r="E21" i="80"/>
  <c r="D41" i="83" s="1"/>
  <c r="C42" i="80"/>
  <c r="C59" i="83" s="1"/>
  <c r="G49" i="80"/>
  <c r="E64" i="83" s="1"/>
  <c r="G55" i="80"/>
  <c r="E70" i="83" s="1"/>
  <c r="E70" i="80"/>
  <c r="D82" i="83" s="1"/>
  <c r="E75" i="80"/>
  <c r="D86" i="83" s="1"/>
  <c r="C85" i="80"/>
  <c r="C94" i="83" s="1"/>
  <c r="C8" i="80"/>
  <c r="C30" i="83" s="1"/>
  <c r="C32" i="80"/>
  <c r="C51" i="83" s="1"/>
  <c r="E44" i="80"/>
  <c r="D60" i="83" s="1"/>
  <c r="E49" i="80"/>
  <c r="D64" i="83" s="1"/>
  <c r="E15" i="80"/>
  <c r="D35" i="83" s="1"/>
  <c r="C88" i="80"/>
  <c r="C97" i="83" s="1"/>
  <c r="E5" i="80"/>
  <c r="D27" i="83" s="1"/>
  <c r="C15" i="80"/>
  <c r="C35" i="83" s="1"/>
  <c r="E42" i="80"/>
  <c r="D59" i="83" s="1"/>
  <c r="E13" i="80"/>
  <c r="D34" i="83" s="1"/>
  <c r="E27" i="80"/>
  <c r="D47" i="83" s="1"/>
  <c r="G35" i="80"/>
  <c r="E54" i="83" s="1"/>
  <c r="E40" i="80"/>
  <c r="D58" i="83" s="1"/>
  <c r="C47" i="80"/>
  <c r="C63" i="83" s="1"/>
  <c r="G62" i="80"/>
  <c r="E75" i="83" s="1"/>
  <c r="C65" i="80"/>
  <c r="C78" i="83" s="1"/>
  <c r="G77" i="80"/>
  <c r="E87" i="83" s="1"/>
  <c r="G88" i="80"/>
  <c r="E97" i="83" s="1"/>
  <c r="G13" i="80"/>
  <c r="E34" i="83" s="1"/>
  <c r="G27" i="80"/>
  <c r="E47" i="83" s="1"/>
  <c r="E32" i="80"/>
  <c r="D51" i="83" s="1"/>
  <c r="E37" i="80"/>
  <c r="D55" i="83" s="1"/>
  <c r="G40" i="80"/>
  <c r="E58" i="83" s="1"/>
  <c r="E47" i="80"/>
  <c r="D63" i="83" s="1"/>
  <c r="E59" i="80"/>
  <c r="D72" i="83" s="1"/>
  <c r="C62" i="80"/>
  <c r="C75" i="83" s="1"/>
  <c r="E65" i="80"/>
  <c r="D78" i="83" s="1"/>
  <c r="E79" i="80"/>
  <c r="D88" i="83" s="1"/>
  <c r="G44" i="80"/>
  <c r="E60" i="83" s="1"/>
  <c r="C49" i="80"/>
  <c r="C64" i="83" s="1"/>
  <c r="G68" i="80"/>
  <c r="E81" i="83" s="1"/>
  <c r="C70" i="80"/>
  <c r="C82" i="83" s="1"/>
  <c r="G85" i="80"/>
  <c r="E94" i="83" s="1"/>
  <c r="C91" i="80"/>
  <c r="C100" i="83" s="1"/>
  <c r="C40" i="80"/>
  <c r="C58" i="83" s="1"/>
  <c r="C79" i="80"/>
  <c r="C88" i="83" s="1"/>
  <c r="C57" i="80"/>
  <c r="C71" i="83" s="1"/>
  <c r="G24" i="80"/>
  <c r="E44" i="83" s="1"/>
  <c r="C37" i="80"/>
  <c r="C55" i="83" s="1"/>
  <c r="G52" i="80"/>
  <c r="E67" i="83" s="1"/>
  <c r="G57" i="80"/>
  <c r="E71" i="83" s="1"/>
  <c r="G75" i="80"/>
  <c r="E86" i="83" s="1"/>
  <c r="G30" i="83" l="1"/>
  <c r="J30" i="83" s="1"/>
  <c r="H78" i="83"/>
  <c r="C12" i="83"/>
  <c r="H38" i="83"/>
  <c r="H47" i="83"/>
  <c r="H86" i="83"/>
  <c r="G86" i="83"/>
  <c r="J86" i="83" s="1"/>
  <c r="G47" i="83"/>
  <c r="J47" i="83" s="1"/>
  <c r="G78" i="83"/>
  <c r="J78" i="83" s="1"/>
  <c r="G38" i="83"/>
  <c r="J38" i="83" s="1"/>
  <c r="G82" i="83"/>
  <c r="J82" i="83" s="1"/>
  <c r="C6" i="83" l="1"/>
  <c r="C17" i="83"/>
  <c r="C10" i="83"/>
  <c r="H75" i="83"/>
  <c r="H87" i="83"/>
  <c r="C15" i="83"/>
  <c r="H58" i="83"/>
  <c r="C7" i="83"/>
  <c r="H63" i="83"/>
  <c r="H54" i="83"/>
  <c r="H71" i="83"/>
  <c r="H51" i="83"/>
  <c r="J39" i="83"/>
  <c r="H30" i="83"/>
  <c r="C11" i="83"/>
  <c r="F30" i="83" s="1"/>
  <c r="I30" i="83" s="1"/>
  <c r="G48" i="83"/>
  <c r="J48" i="83" s="1"/>
  <c r="G83" i="83"/>
  <c r="J83" i="83" s="1"/>
  <c r="G67" i="83"/>
  <c r="J67" i="83" s="1"/>
  <c r="G88" i="83"/>
  <c r="J88" i="83" s="1"/>
  <c r="J31" i="83"/>
  <c r="G87" i="83"/>
  <c r="J87" i="83" s="1"/>
  <c r="G75" i="83"/>
  <c r="J75" i="83" s="1"/>
  <c r="H44" i="83"/>
  <c r="H27" i="83"/>
  <c r="C19" i="83"/>
  <c r="H33" i="83"/>
  <c r="C5" i="83"/>
  <c r="H100" i="83"/>
  <c r="H70" i="83"/>
  <c r="J79" i="83"/>
  <c r="H94" i="83"/>
  <c r="H60" i="83"/>
  <c r="C18" i="83"/>
  <c r="H97" i="83"/>
  <c r="H72" i="83"/>
  <c r="H35" i="83"/>
  <c r="H55" i="83"/>
  <c r="C14" i="83"/>
  <c r="F78" i="83"/>
  <c r="I78" i="83" s="1"/>
  <c r="F86" i="83"/>
  <c r="I86" i="83" s="1"/>
  <c r="F47" i="83"/>
  <c r="I47" i="83" s="1"/>
  <c r="F38" i="83"/>
  <c r="I38" i="83" s="1"/>
  <c r="H82" i="83"/>
  <c r="C9" i="83"/>
  <c r="F82" i="83" s="1"/>
  <c r="I82" i="83" s="1"/>
  <c r="K82" i="83" s="1"/>
  <c r="G70" i="83"/>
  <c r="J70" i="83" s="1"/>
  <c r="G33" i="83"/>
  <c r="J33" i="83" s="1"/>
  <c r="G100" i="83"/>
  <c r="J100" i="83" s="1"/>
  <c r="G44" i="83"/>
  <c r="J44" i="83" s="1"/>
  <c r="G27" i="83"/>
  <c r="J27" i="83" s="1"/>
  <c r="G34" i="83"/>
  <c r="J34" i="83" s="1"/>
  <c r="G91" i="83"/>
  <c r="J91" i="83" s="1"/>
  <c r="G81" i="83"/>
  <c r="J81" i="83" s="1"/>
  <c r="H64" i="83"/>
  <c r="H59" i="83"/>
  <c r="C13" i="83"/>
  <c r="H41" i="83"/>
  <c r="G72" i="83"/>
  <c r="J72" i="83" s="1"/>
  <c r="G55" i="83"/>
  <c r="J55" i="83" s="1"/>
  <c r="G35" i="83"/>
  <c r="J35" i="83" s="1"/>
  <c r="G64" i="83"/>
  <c r="J64" i="83" s="1"/>
  <c r="G59" i="83"/>
  <c r="J59" i="83" s="1"/>
  <c r="G41" i="83"/>
  <c r="J41" i="83" s="1"/>
  <c r="H34" i="83"/>
  <c r="C8" i="83"/>
  <c r="H81" i="83"/>
  <c r="H91" i="83"/>
  <c r="G94" i="83"/>
  <c r="J94" i="83" s="1"/>
  <c r="G60" i="83"/>
  <c r="J60" i="83" s="1"/>
  <c r="G97" i="83"/>
  <c r="J97" i="83" s="1"/>
  <c r="C16" i="83"/>
  <c r="H67" i="83"/>
  <c r="H88" i="83"/>
  <c r="H83" i="83"/>
  <c r="H48" i="83"/>
  <c r="G58" i="83"/>
  <c r="J58" i="83" s="1"/>
  <c r="G54" i="83"/>
  <c r="J54" i="83" s="1"/>
  <c r="G71" i="83"/>
  <c r="J71" i="83" s="1"/>
  <c r="G63" i="83"/>
  <c r="J63" i="83" s="1"/>
  <c r="G51" i="83"/>
  <c r="J51" i="83" s="1"/>
  <c r="B3" i="8"/>
  <c r="B3" i="6"/>
  <c r="L82" i="83" l="1"/>
  <c r="J49" i="83"/>
  <c r="J89" i="83"/>
  <c r="J65" i="83"/>
  <c r="J92" i="83"/>
  <c r="K78" i="83"/>
  <c r="I79" i="83"/>
  <c r="J95" i="83"/>
  <c r="D42" i="11"/>
  <c r="J36" i="83"/>
  <c r="F35" i="83"/>
  <c r="I35" i="83" s="1"/>
  <c r="K35" i="83" s="1"/>
  <c r="F55" i="83"/>
  <c r="I55" i="83" s="1"/>
  <c r="K55" i="83" s="1"/>
  <c r="F72" i="83"/>
  <c r="I72" i="83" s="1"/>
  <c r="K72" i="83" s="1"/>
  <c r="D50" i="11"/>
  <c r="J28" i="83"/>
  <c r="D37" i="11" s="1"/>
  <c r="J73" i="83"/>
  <c r="K47" i="83"/>
  <c r="F94" i="83"/>
  <c r="I94" i="83" s="1"/>
  <c r="F60" i="83"/>
  <c r="I60" i="83" s="1"/>
  <c r="K60" i="83" s="1"/>
  <c r="F97" i="83"/>
  <c r="I97" i="83" s="1"/>
  <c r="D48" i="11"/>
  <c r="J76" i="83"/>
  <c r="D38" i="11"/>
  <c r="D40" i="11"/>
  <c r="F48" i="83"/>
  <c r="I48" i="83" s="1"/>
  <c r="K48" i="83" s="1"/>
  <c r="F67" i="83"/>
  <c r="I67" i="83" s="1"/>
  <c r="F83" i="83"/>
  <c r="I83" i="83" s="1"/>
  <c r="K83" i="83" s="1"/>
  <c r="F88" i="83"/>
  <c r="I88" i="83" s="1"/>
  <c r="K88" i="83" s="1"/>
  <c r="F81" i="83"/>
  <c r="I81" i="83" s="1"/>
  <c r="F91" i="83"/>
  <c r="I91" i="83" s="1"/>
  <c r="F34" i="83"/>
  <c r="I34" i="83" s="1"/>
  <c r="K34" i="83" s="1"/>
  <c r="F64" i="83"/>
  <c r="I64" i="83" s="1"/>
  <c r="K64" i="83" s="1"/>
  <c r="F59" i="83"/>
  <c r="I59" i="83" s="1"/>
  <c r="K59" i="83" s="1"/>
  <c r="F41" i="83"/>
  <c r="I41" i="83" s="1"/>
  <c r="J101" i="83"/>
  <c r="J68" i="83"/>
  <c r="K38" i="83"/>
  <c r="I39" i="83"/>
  <c r="F33" i="83"/>
  <c r="I33" i="83" s="1"/>
  <c r="F70" i="83"/>
  <c r="I70" i="83" s="1"/>
  <c r="F100" i="83"/>
  <c r="I100" i="83" s="1"/>
  <c r="F75" i="83"/>
  <c r="I75" i="83" s="1"/>
  <c r="F87" i="83"/>
  <c r="I87" i="83" s="1"/>
  <c r="K87" i="83" s="1"/>
  <c r="J56" i="83"/>
  <c r="J42" i="83"/>
  <c r="J52" i="83"/>
  <c r="J61" i="83"/>
  <c r="J98" i="83"/>
  <c r="J84" i="83"/>
  <c r="J45" i="83"/>
  <c r="K86" i="83"/>
  <c r="F44" i="83"/>
  <c r="I44" i="83" s="1"/>
  <c r="F27" i="83"/>
  <c r="I27" i="83" s="1"/>
  <c r="K30" i="83"/>
  <c r="I31" i="83"/>
  <c r="F63" i="83"/>
  <c r="I63" i="83" s="1"/>
  <c r="F51" i="83"/>
  <c r="I51" i="83" s="1"/>
  <c r="F54" i="83"/>
  <c r="I54" i="83" s="1"/>
  <c r="F58" i="83"/>
  <c r="I58" i="83" s="1"/>
  <c r="F71" i="83"/>
  <c r="I71" i="83" s="1"/>
  <c r="K71" i="83" s="1"/>
  <c r="F27" i="11"/>
  <c r="H27" i="11" s="1"/>
  <c r="J27" i="11" s="1"/>
  <c r="L27" i="11" s="1"/>
  <c r="F23" i="11"/>
  <c r="H23" i="11" s="1"/>
  <c r="J23" i="11" s="1"/>
  <c r="L23" i="11" s="1"/>
  <c r="F29" i="11"/>
  <c r="H29" i="11" s="1"/>
  <c r="J29" i="11" s="1"/>
  <c r="L29" i="11" s="1"/>
  <c r="L72" i="83" l="1"/>
  <c r="L71" i="83"/>
  <c r="L64" i="83"/>
  <c r="L88" i="83"/>
  <c r="L55" i="83"/>
  <c r="L59" i="83"/>
  <c r="L48" i="83"/>
  <c r="L87" i="83"/>
  <c r="L34" i="83"/>
  <c r="L83" i="83"/>
  <c r="L60" i="83"/>
  <c r="L35" i="83"/>
  <c r="I28" i="83"/>
  <c r="K27" i="83"/>
  <c r="D43" i="11"/>
  <c r="D45" i="11"/>
  <c r="K70" i="83"/>
  <c r="I73" i="83"/>
  <c r="I92" i="83"/>
  <c r="K91" i="83"/>
  <c r="K67" i="83"/>
  <c r="I68" i="83"/>
  <c r="D49" i="11"/>
  <c r="D46" i="11"/>
  <c r="I45" i="83"/>
  <c r="K44" i="83"/>
  <c r="K81" i="83"/>
  <c r="I84" i="83"/>
  <c r="K94" i="83"/>
  <c r="I95" i="83"/>
  <c r="D39" i="11"/>
  <c r="K58" i="83"/>
  <c r="I61" i="83"/>
  <c r="I89" i="83"/>
  <c r="D44" i="11"/>
  <c r="D41" i="11"/>
  <c r="K75" i="83"/>
  <c r="I76" i="83"/>
  <c r="D51" i="11"/>
  <c r="I49" i="83"/>
  <c r="K51" i="83"/>
  <c r="I52" i="83"/>
  <c r="K41" i="83"/>
  <c r="I42" i="83"/>
  <c r="K63" i="83"/>
  <c r="I65" i="83"/>
  <c r="K33" i="83"/>
  <c r="I36" i="83"/>
  <c r="K54" i="83"/>
  <c r="I56" i="83"/>
  <c r="K31" i="83"/>
  <c r="L30" i="83"/>
  <c r="K89" i="83"/>
  <c r="L86" i="83"/>
  <c r="K100" i="83"/>
  <c r="I101" i="83"/>
  <c r="K39" i="83"/>
  <c r="L38" i="83"/>
  <c r="D47" i="11"/>
  <c r="I98" i="83"/>
  <c r="K97" i="83"/>
  <c r="K49" i="83"/>
  <c r="L47" i="83"/>
  <c r="K79" i="83"/>
  <c r="L78" i="83"/>
  <c r="F21" i="11"/>
  <c r="H21" i="11" s="1"/>
  <c r="J21" i="11" s="1"/>
  <c r="L21" i="11" s="1"/>
  <c r="F24" i="11"/>
  <c r="H24" i="11" s="1"/>
  <c r="J24" i="11" s="1"/>
  <c r="L24" i="11" s="1"/>
  <c r="F28" i="11"/>
  <c r="H28" i="11" s="1"/>
  <c r="J28" i="11" s="1"/>
  <c r="L28" i="11" s="1"/>
  <c r="F19" i="11"/>
  <c r="H19" i="11" s="1"/>
  <c r="J19" i="11" s="1"/>
  <c r="L19" i="11" s="1"/>
  <c r="F25" i="11"/>
  <c r="H25" i="11" s="1"/>
  <c r="J25" i="11" s="1"/>
  <c r="L25" i="11" s="1"/>
  <c r="F20" i="11"/>
  <c r="H20" i="11" s="1"/>
  <c r="J20" i="11" s="1"/>
  <c r="L20" i="11" s="1"/>
  <c r="F26" i="11"/>
  <c r="H26" i="11" s="1"/>
  <c r="J26" i="11" s="1"/>
  <c r="L26" i="11" s="1"/>
  <c r="F22" i="11"/>
  <c r="H22" i="11" s="1"/>
  <c r="J22" i="11" s="1"/>
  <c r="L22" i="11" s="1"/>
  <c r="B48" i="11" l="1"/>
  <c r="F48" i="11" s="1"/>
  <c r="H48" i="11" s="1"/>
  <c r="J48" i="11" s="1"/>
  <c r="L48" i="11" s="1"/>
  <c r="L79" i="83"/>
  <c r="B38" i="11"/>
  <c r="F38" i="11" s="1"/>
  <c r="H38" i="11" s="1"/>
  <c r="J38" i="11" s="1"/>
  <c r="L38" i="11" s="1"/>
  <c r="L31" i="83"/>
  <c r="K36" i="83"/>
  <c r="L33" i="83"/>
  <c r="B40" i="11"/>
  <c r="F40" i="11" s="1"/>
  <c r="H40" i="11" s="1"/>
  <c r="J40" i="11" s="1"/>
  <c r="L40" i="11" s="1"/>
  <c r="L39" i="83"/>
  <c r="K65" i="83"/>
  <c r="L63" i="83"/>
  <c r="K52" i="83"/>
  <c r="L51" i="83"/>
  <c r="L58" i="83"/>
  <c r="K61" i="83"/>
  <c r="K68" i="83"/>
  <c r="L67" i="83"/>
  <c r="B50" i="11"/>
  <c r="F50" i="11" s="1"/>
  <c r="H50" i="11" s="1"/>
  <c r="J50" i="11" s="1"/>
  <c r="L50" i="11" s="1"/>
  <c r="K56" i="83"/>
  <c r="L54" i="83"/>
  <c r="K76" i="83"/>
  <c r="L75" i="83"/>
  <c r="K92" i="83"/>
  <c r="L91" i="83"/>
  <c r="K28" i="83"/>
  <c r="L27" i="83"/>
  <c r="K84" i="83"/>
  <c r="L81" i="83"/>
  <c r="L70" i="83"/>
  <c r="K73" i="83"/>
  <c r="B42" i="11"/>
  <c r="F42" i="11" s="1"/>
  <c r="H42" i="11" s="1"/>
  <c r="J42" i="11" s="1"/>
  <c r="L42" i="11" s="1"/>
  <c r="L49" i="83"/>
  <c r="K98" i="83"/>
  <c r="L97" i="83"/>
  <c r="K101" i="83"/>
  <c r="L100" i="83"/>
  <c r="K42" i="83"/>
  <c r="L41" i="83"/>
  <c r="K95" i="83"/>
  <c r="L94" i="83"/>
  <c r="K45" i="83"/>
  <c r="L44" i="83"/>
  <c r="L101" i="83" l="1"/>
  <c r="L92" i="83"/>
  <c r="L56" i="83"/>
  <c r="L45" i="83"/>
  <c r="L65" i="83"/>
  <c r="B44" i="11"/>
  <c r="F44" i="11" s="1"/>
  <c r="H44" i="11" s="1"/>
  <c r="J44" i="11" s="1"/>
  <c r="L44" i="11" s="1"/>
  <c r="L61" i="83"/>
  <c r="B51" i="11"/>
  <c r="F51" i="11" s="1"/>
  <c r="H51" i="11" s="1"/>
  <c r="J51" i="11" s="1"/>
  <c r="L51" i="11" s="1"/>
  <c r="L95" i="83"/>
  <c r="B49" i="11"/>
  <c r="F49" i="11" s="1"/>
  <c r="H49" i="11" s="1"/>
  <c r="J49" i="11" s="1"/>
  <c r="L49" i="11" s="1"/>
  <c r="L84" i="83"/>
  <c r="B46" i="11"/>
  <c r="F46" i="11" s="1"/>
  <c r="H46" i="11" s="1"/>
  <c r="J46" i="11" s="1"/>
  <c r="L46" i="11" s="1"/>
  <c r="L73" i="83"/>
  <c r="B45" i="11"/>
  <c r="F45" i="11" s="1"/>
  <c r="H45" i="11" s="1"/>
  <c r="J45" i="11" s="1"/>
  <c r="L45" i="11" s="1"/>
  <c r="L68" i="83"/>
  <c r="B43" i="11"/>
  <c r="F43" i="11" s="1"/>
  <c r="H43" i="11" s="1"/>
  <c r="J43" i="11" s="1"/>
  <c r="L43" i="11" s="1"/>
  <c r="L52" i="83"/>
  <c r="B41" i="11"/>
  <c r="F41" i="11" s="1"/>
  <c r="H41" i="11" s="1"/>
  <c r="J41" i="11" s="1"/>
  <c r="L41" i="11" s="1"/>
  <c r="L42" i="83"/>
  <c r="L98" i="83"/>
  <c r="L28" i="83"/>
  <c r="B37" i="11"/>
  <c r="F37" i="11" s="1"/>
  <c r="H37" i="11" s="1"/>
  <c r="J37" i="11" s="1"/>
  <c r="L37" i="11" s="1"/>
  <c r="B47" i="11"/>
  <c r="F47" i="11" s="1"/>
  <c r="H47" i="11" s="1"/>
  <c r="J47" i="11" s="1"/>
  <c r="L47" i="11" s="1"/>
  <c r="L76" i="83"/>
  <c r="B39" i="11"/>
  <c r="F39" i="11" s="1"/>
  <c r="H39" i="11" s="1"/>
  <c r="J39" i="11" s="1"/>
  <c r="L39" i="11" s="1"/>
  <c r="L36" i="83"/>
  <c r="F54" i="11"/>
  <c r="H54" i="11" s="1"/>
  <c r="J54" i="11" l="1"/>
  <c r="L54" i="11" s="1"/>
  <c r="H55" i="11"/>
  <c r="J55" i="11" s="1"/>
  <c r="L55" i="11" s="1"/>
  <c r="D30" i="11" l="1"/>
  <c r="B30" i="11" l="1"/>
  <c r="F33" i="11" s="1"/>
  <c r="H33" i="11" s="1"/>
  <c r="J33" i="11" s="1"/>
  <c r="L33" i="11" s="1"/>
  <c r="F18" i="11"/>
  <c r="H18" i="11" s="1"/>
  <c r="J18" i="11" s="1"/>
  <c r="L18" i="11" s="1"/>
  <c r="F30" i="11" l="1"/>
  <c r="H30" i="11" s="1"/>
  <c r="J30" i="11" s="1"/>
  <c r="L30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F6C4B704-8523-48EF-B181-611BD954A4A8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B21CD119-CACE-4802-A86D-0FBF32A2071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6B1AF3DA-E6EB-4F8A-A8FF-A7EEF5BD8F3D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<sst xmlns="http://schemas.openxmlformats.org/spreadsheetml/2006/main" count="728" uniqueCount="317">
  <si>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</si>
  <si>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</si>
  <si>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</si>
  <si>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</si>
  <si>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</si>
  <si>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</si>
  <si>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</si>
  <si>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</si>
  <si>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</si>
  <si>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</si>
  <si>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</si>
  <si>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</si>
  <si>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</si>
  <si>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</si>
  <si>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</si>
  <si>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</si>
  <si>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</si>
  <si>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</si>
  <si>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</si>
  <si>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</si>
  <si>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</si>
  <si>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</si>
  <si>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</si>
  <si>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</si>
  <si>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</si>
  <si>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</si>
  <si>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</si>
  <si>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</si>
  <si>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</si>
  <si>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</si>
  <si>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</si>
  <si>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</si>
  <si>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</si>
  <si>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</si>
  <si>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</si>
  <si>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</si>
  <si>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</si>
  <si>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</si>
  <si>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</si>
  <si>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Total for Region</t>
  </si>
  <si>
    <t>Regional Grouping of Counties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</si>
  <si>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</si>
  <si>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</si>
  <si>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</si>
  <si>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</si>
  <si>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</si>
  <si>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</si>
  <si>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</si>
  <si>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</si>
  <si>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</si>
  <si>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</si>
  <si>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</si>
  <si>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</si>
  <si>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</si>
  <si>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</si>
  <si>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</si>
  <si>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</si>
  <si>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</si>
  <si>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</si>
  <si>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</si>
  <si>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</si>
  <si>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</si>
  <si>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</si>
  <si>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</si>
  <si>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</si>
  <si>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</si>
  <si>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</si>
  <si>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</si>
  <si>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</si>
  <si>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</si>
  <si>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</si>
  <si>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</si>
  <si>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</si>
  <si>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</si>
  <si>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</si>
  <si>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</si>
  <si>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</si>
  <si>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</si>
  <si>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</si>
  <si>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</si>
  <si>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</si>
  <si>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</si>
  <si>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</si>
  <si>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</si>
  <si>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</si>
  <si>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</si>
  <si>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</si>
  <si>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</si>
  <si>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</si>
  <si>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Apache County, AZ</t>
  </si>
  <si>
    <t>Apache Junction city, AZ</t>
  </si>
  <si>
    <t>Cochise County, AZ</t>
  </si>
  <si>
    <t>Coconino County, AZ</t>
  </si>
  <si>
    <t>Mohave County, AZ</t>
  </si>
  <si>
    <t>Yuma County, AZ</t>
  </si>
  <si>
    <t>Bullhead City city, AZ</t>
  </si>
  <si>
    <t>Florence town, AZ</t>
  </si>
  <si>
    <t>Pinal County, AZ</t>
  </si>
  <si>
    <t>Gila County, AZ</t>
  </si>
  <si>
    <t>Graham County, AZ</t>
  </si>
  <si>
    <t>Greenlee County, AZ</t>
  </si>
  <si>
    <t>Kingman city, AZ</t>
  </si>
  <si>
    <t>La Paz County, AZ</t>
  </si>
  <si>
    <t>Lake Havasu City city, AZ</t>
  </si>
  <si>
    <t>Navajo County, AZ</t>
  </si>
  <si>
    <t>San Luis city, AZ</t>
  </si>
  <si>
    <t>Santa Cruz County, AZ</t>
  </si>
  <si>
    <t>Yuma city, AZ</t>
  </si>
  <si>
    <t>Apache Junction city, Maricopa County part, AZ</t>
  </si>
  <si>
    <t>Apache Junction city, Pinal County part, AZ</t>
  </si>
  <si>
    <t>Avondale city, AZ</t>
  </si>
  <si>
    <t>Buckeye city, AZ</t>
  </si>
  <si>
    <t>Casa Grande city, AZ</t>
  </si>
  <si>
    <t>Chandler city, AZ</t>
  </si>
  <si>
    <t>El Mirage city, AZ</t>
  </si>
  <si>
    <t>Flagstaff city, AZ</t>
  </si>
  <si>
    <t>Flagstaff, AZ Metropolitan Statistical Area</t>
  </si>
  <si>
    <t>Fountain Hills town, AZ</t>
  </si>
  <si>
    <t>Gilbert town, AZ</t>
  </si>
  <si>
    <t>Glendale city, AZ</t>
  </si>
  <si>
    <t>Goodyear city, AZ</t>
  </si>
  <si>
    <t>Lake Havasu City-Kingman, AZ Metropolitan Statistical Area</t>
  </si>
  <si>
    <t>Marana town, AZ</t>
  </si>
  <si>
    <t>Maricopa County, AZ</t>
  </si>
  <si>
    <t>Maricopa city, AZ</t>
  </si>
  <si>
    <t>Mesa city, AZ</t>
  </si>
  <si>
    <t>Nogales, AZ Micropolitan Statistical Area</t>
  </si>
  <si>
    <t>Oro Valley town, AZ</t>
  </si>
  <si>
    <t>Payson, AZ Micropolitan Statistical Area</t>
  </si>
  <si>
    <t>Peoria city, AZ</t>
  </si>
  <si>
    <t>Phoenix city, AZ</t>
  </si>
  <si>
    <t>Phoenix-Mesa-Scottsdale, AZ Metropolitan Statistical Area</t>
  </si>
  <si>
    <t>Pima County, AZ</t>
  </si>
  <si>
    <t>Prescott Valley town, AZ</t>
  </si>
  <si>
    <t>Prescott city, AZ</t>
  </si>
  <si>
    <t>Prescott, AZ Metropolitan Statistical Area</t>
  </si>
  <si>
    <t>Queen Creek town, AZ</t>
  </si>
  <si>
    <t>Queen Creek town, Maricopa County part, AZ</t>
  </si>
  <si>
    <t>Queen Creek town, Pinal County part, AZ</t>
  </si>
  <si>
    <t>Safford, AZ Micropolitan Statistical Area</t>
  </si>
  <si>
    <t>Sahuarita town, AZ</t>
  </si>
  <si>
    <t>Scottsdale city, AZ</t>
  </si>
  <si>
    <t>Show Low, AZ Micropolitan Statistical Area</t>
  </si>
  <si>
    <t>Sierra Vista city, AZ</t>
  </si>
  <si>
    <t>Sierra Vista-Douglas, AZ Metropolitan Statistical Area</t>
  </si>
  <si>
    <t>Surprise city, AZ</t>
  </si>
  <si>
    <t>Tempe city, AZ</t>
  </si>
  <si>
    <t>Tucson city, AZ</t>
  </si>
  <si>
    <t>Tucson, AZ Metropolitan Statistical Area</t>
  </si>
  <si>
    <t>Tucson-Nogales, AZ Combined Statistical Area</t>
  </si>
  <si>
    <t>Yavapai County, AZ</t>
  </si>
  <si>
    <t>Yuma, AZ Metropolitan Statistical Area</t>
  </si>
  <si>
    <t>0500000US04001</t>
  </si>
  <si>
    <t>Apache County, Arizona</t>
  </si>
  <si>
    <t>0500000US04003</t>
  </si>
  <si>
    <t>Cochise County, Arizona</t>
  </si>
  <si>
    <t>0500000US04005</t>
  </si>
  <si>
    <t>Coconino County, Arizona</t>
  </si>
  <si>
    <t>0500000US04007</t>
  </si>
  <si>
    <t>Gila County, Arizona</t>
  </si>
  <si>
    <t>0500000US04009</t>
  </si>
  <si>
    <t>Graham County, Arizona</t>
  </si>
  <si>
    <t>0500000US04011</t>
  </si>
  <si>
    <t>Greenlee County, Arizona</t>
  </si>
  <si>
    <t>0500000US04012</t>
  </si>
  <si>
    <t>La Paz County, Arizona</t>
  </si>
  <si>
    <t>0500000US04013</t>
  </si>
  <si>
    <t>Maricopa County, Arizona</t>
  </si>
  <si>
    <t>0500000US04015</t>
  </si>
  <si>
    <t>Mohave County, Arizona</t>
  </si>
  <si>
    <t>0500000US04017</t>
  </si>
  <si>
    <t>Navajo County, Arizona</t>
  </si>
  <si>
    <t>0500000US04019</t>
  </si>
  <si>
    <t>Pima County, Arizona</t>
  </si>
  <si>
    <t>0500000US04021</t>
  </si>
  <si>
    <t>Pinal County, Arizona</t>
  </si>
  <si>
    <t>0500000US04023</t>
  </si>
  <si>
    <t>Santa Cruz County, Arizona</t>
  </si>
  <si>
    <t>0500000US04025</t>
  </si>
  <si>
    <t>Yavapai County, Arizona</t>
  </si>
  <si>
    <t>0500000US04027</t>
  </si>
  <si>
    <t>Yuma County, Arizona</t>
  </si>
  <si>
    <t>2700000US069504027</t>
  </si>
  <si>
    <t>Yuma County (part); Arizona (part); Cocopah Reservation, AZ</t>
  </si>
  <si>
    <t>2700000US073504012</t>
  </si>
  <si>
    <t>La Paz County (part); Arizona (part); Colorado River Indian Reservation, AZ--CA</t>
  </si>
  <si>
    <t>2700000US114004001</t>
  </si>
  <si>
    <t>Apache County (part); Arizona (part); Fort Apache Reservation, AZ</t>
  </si>
  <si>
    <t>2700000US114004007</t>
  </si>
  <si>
    <t>Gila County (part); Arizona (part); Fort Apache Reservation, AZ</t>
  </si>
  <si>
    <t>2700000US114004017</t>
  </si>
  <si>
    <t>Navajo County (part); Arizona (part); Fort Apache Reservation, AZ</t>
  </si>
  <si>
    <t>2700000US122004013</t>
  </si>
  <si>
    <t>Maricopa County (part); Arizona (part); Fort McDowell Yavapai Nation Reservation, AZ</t>
  </si>
  <si>
    <t>2700000US123504015</t>
  </si>
  <si>
    <t>Mohave County (part); Arizona (part); Fort Mojave Reservation and Off-Reservation Trust Land, AZ--CA--NV</t>
  </si>
  <si>
    <t>2700000US128004027</t>
  </si>
  <si>
    <t>Yuma County (part); Arizona (part); Fort Yuma Indian Reservation, CA--AZ</t>
  </si>
  <si>
    <t>2700000US131004013</t>
  </si>
  <si>
    <t>Maricopa County (part); Arizona (part); Gila River Indian Reservation, AZ</t>
  </si>
  <si>
    <t>2700000US131004021</t>
  </si>
  <si>
    <t>Pinal County (part); Arizona (part); Gila River Indian Reservation, AZ</t>
  </si>
  <si>
    <t>2700000US144004005</t>
  </si>
  <si>
    <t>Coconino County (part); Arizona (part); Havasupai Reservation, AZ</t>
  </si>
  <si>
    <t>2700000US150504005</t>
  </si>
  <si>
    <t>Coconino County (part); Arizona (part); Hopi Reservation and Off-Reservation Trust Land, AZ</t>
  </si>
  <si>
    <t>2700000US150504017</t>
  </si>
  <si>
    <t>Navajo County (part); Arizona (part); Hopi Reservation and Off-Reservation Trust Land, AZ</t>
  </si>
  <si>
    <t>2700000US154504005</t>
  </si>
  <si>
    <t>Coconino County (part); Arizona (part); Hualapai Indian Reservation and Off-Reservation Trust Land, AZ</t>
  </si>
  <si>
    <t>2700000US154504015</t>
  </si>
  <si>
    <t>Mohave County (part); Arizona (part); Hualapai Indian Reservation and Off-Reservation Trust Land, AZ</t>
  </si>
  <si>
    <t>2700000US154504025</t>
  </si>
  <si>
    <t>Yavapai County (part); Arizona (part); Hualapai Indian Reservation and Off-Reservation Trust Land, AZ</t>
  </si>
  <si>
    <t>2700000US172004005</t>
  </si>
  <si>
    <t>Coconino County (part); Arizona (part); Kaibab Indian Reservation, AZ</t>
  </si>
  <si>
    <t>2700000US172004015</t>
  </si>
  <si>
    <t>Mohave County (part); Arizona (part); Kaibab Indian Reservation, AZ</t>
  </si>
  <si>
    <t>2700000US213004021</t>
  </si>
  <si>
    <t>2700000US243004001</t>
  </si>
  <si>
    <t>Apache County (part); Arizona (part); Navajo Nation Reservation and Off-Reservation Trust Land, AZ--NM--UT</t>
  </si>
  <si>
    <t>2700000US243004005</t>
  </si>
  <si>
    <t>Coconino County (part); Arizona (part); Navajo Nation Reservation and Off-Reservation Trust Land, AZ--NM--UT</t>
  </si>
  <si>
    <t>2700000US243004017</t>
  </si>
  <si>
    <t>Navajo County (part); Arizona (part); Navajo Nation Reservation and Off-Reservation Trust Land, AZ--NM--UT</t>
  </si>
  <si>
    <t>2700000US268004019</t>
  </si>
  <si>
    <t>Pima County (part); Arizona (part); Pascua Pueblo Yaqui Reservation and Off-Reservation Trust Land, AZ</t>
  </si>
  <si>
    <t>2700000US334004013</t>
  </si>
  <si>
    <t>Maricopa County (part); Arizona (part); Salt River Reservation, AZ</t>
  </si>
  <si>
    <t>2700000US335504007</t>
  </si>
  <si>
    <t>Gila County (part); Arizona (part); San Carlos Reservation, AZ</t>
  </si>
  <si>
    <t>2700000US335504009</t>
  </si>
  <si>
    <t>Graham County (part); Arizona (part); San Carlos Reservation, AZ</t>
  </si>
  <si>
    <t>2700000US335504021</t>
  </si>
  <si>
    <t>Pinal County (part); Arizona (part); San Carlos Reservation, AZ</t>
  </si>
  <si>
    <t>2700000US420004013</t>
  </si>
  <si>
    <t>Maricopa County (part); Arizona (part); Tohono O'odham Nation Reservation and Off-Reservation Trust Land, AZ</t>
  </si>
  <si>
    <t>2700000US420004019</t>
  </si>
  <si>
    <t>Pima County (part); Arizona (part); Tohono O'odham Nation Reservation and Off-Reservation Trust Land, AZ</t>
  </si>
  <si>
    <t>2700000US420004021</t>
  </si>
  <si>
    <t>Pinal County (part); Arizona (part); Tohono O'odham Nation Reservation and Off-Reservation Trust Land, AZ</t>
  </si>
  <si>
    <t>2700000US423504007</t>
  </si>
  <si>
    <t>Gila County (part); Arizona (part); Tonto Apache Reservation and Off-Reservation Trust Land, AZ</t>
  </si>
  <si>
    <t>2700000US470804025</t>
  </si>
  <si>
    <t>Yavapai County (part); Arizona (part); Yavapai-Apache Nation Reservation, AZ</t>
  </si>
  <si>
    <t>2700000US471004025</t>
  </si>
  <si>
    <t>Yavapai County (part); Arizona (part); Yavapai-Prescott Reservation, AZ</t>
  </si>
  <si>
    <t>2700000US478504001</t>
  </si>
  <si>
    <t>Apache County (part); Arizona (part); Zuni Reservation and Off-Reservation Trust Land, NM--AZ</t>
  </si>
  <si>
    <t>Total Cocopah Reservation</t>
  </si>
  <si>
    <t>Total Colorado River Reservation</t>
  </si>
  <si>
    <t>Total Fort Apache Reservation</t>
  </si>
  <si>
    <t>Total Fort McDowell Yavapai Nation Reservation</t>
  </si>
  <si>
    <t>Total Fort Mojave Reservation</t>
  </si>
  <si>
    <t>Total Fort Yuma Reservation</t>
  </si>
  <si>
    <t>Total Gila River Reservation</t>
  </si>
  <si>
    <t>Total Havasupai Reservation</t>
  </si>
  <si>
    <t>Total Hopi Reservation</t>
  </si>
  <si>
    <t>Total Hualapai Reservation</t>
  </si>
  <si>
    <t>Total Kaibab Reservation</t>
  </si>
  <si>
    <t>Total Maricopa Reservation</t>
  </si>
  <si>
    <t>Total Navajo Nation Reservation</t>
  </si>
  <si>
    <t>Total Pascua Pueblo Yaqui Reservation</t>
  </si>
  <si>
    <t>Total Salt River Reservation</t>
  </si>
  <si>
    <t>Total San Carlos Reservation</t>
  </si>
  <si>
    <t>Total Tohono O'odham Nation Reservation</t>
  </si>
  <si>
    <t>Total Tonto Apache Reservation</t>
  </si>
  <si>
    <t>Total Zuni Reservation</t>
  </si>
  <si>
    <t>Pinal County (part); Arizona (part); Maricopa (Ak Chin) Indian Reservation and Off-Reservation Trust Land, AZ</t>
  </si>
  <si>
    <t>Total Reservations</t>
  </si>
  <si>
    <t>Total Yavapai-Prescott Reservation</t>
  </si>
  <si>
    <t>Total Yavapai-Apache Reservation</t>
  </si>
  <si>
    <t>AREAS IN ARIZONA THAT ARE ELIGIBLE FOR WAIVERS ON THE BASIS OF</t>
  </si>
  <si>
    <t>Individual Cities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</si>
  <si>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</si>
  <si>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</si>
  <si>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</si>
  <si>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</si>
  <si>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</si>
  <si>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</si>
  <si>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</si>
  <si>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</si>
  <si>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</si>
  <si>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</si>
  <si>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</si>
  <si>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</si>
  <si>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2017 to 2019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</si>
  <si>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</si>
  <si>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</si>
  <si>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</si>
  <si>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</si>
  <si>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</si>
  <si>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</si>
  <si>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</si>
  <si>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Unemployment Rate
(Rounded)</t>
  </si>
  <si>
    <t>20% Above the National Average (Rounded)</t>
  </si>
  <si>
    <t>Jan</t>
  </si>
  <si>
    <t xml:space="preserve">
2017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</si>
  <si>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</si>
  <si>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</si>
  <si>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</si>
  <si>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</si>
  <si>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</si>
  <si>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</si>
  <si>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</si>
  <si>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</si>
  <si>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</si>
  <si>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</si>
  <si>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</si>
  <si>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
2018</t>
  </si>
  <si>
    <t xml:space="preserve">
2019</t>
  </si>
  <si>
    <t>Arizona</t>
  </si>
  <si>
    <t>AUG 2017 - JULY 2019</t>
  </si>
  <si>
    <t>August 2017 - July 2019</t>
  </si>
  <si>
    <t>2013-2017 American Community Survey 5-Year Estimates</t>
  </si>
  <si>
    <t>0100000US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</si>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</sst>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  <numFmt numFmtId="173" formatCode="#0.0"/>
    <numFmt numFmtId="174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Courier"/>
    </font>
    <font>
      <sz val="11"/>
      <name val="Courie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4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0" fillId="0" borderId="0"/>
  </cellStyleXfs>
  <cellXfs count="112">
    <xf numFmtId="0" fontId="0" fillId="0" borderId="0" xfId="0"/>
    <xf numFmtId="0" fontId="6" fillId="0" borderId="0" xfId="4" applyFont="1"/>
    <xf numFmtId="0" fontId="6" fillId="0" borderId="0" xfId="4" applyFont="1" applyFill="1"/>
    <xf numFmtId="0" fontId="0" fillId="0" borderId="0" xfId="0" applyFont="1"/>
    <xf numFmtId="0" fontId="3" fillId="0" borderId="0" xfId="0" applyFont="1"/>
    <xf numFmtId="17" fontId="8" fillId="0" borderId="0" xfId="0" applyNumberFormat="1" applyFont="1"/>
    <xf numFmtId="0" fontId="0" fillId="0" borderId="0" xfId="0" applyAlignment="1">
      <alignment wrapText="1"/>
    </xf>
    <xf numFmtId="167" fontId="5" fillId="0" borderId="0" xfId="5" applyNumberFormat="1" applyFont="1"/>
    <xf numFmtId="0" fontId="5" fillId="0" borderId="0" xfId="4" applyFont="1"/>
    <xf numFmtId="2" fontId="5" fillId="0" borderId="0" xfId="4" applyNumberFormat="1" applyFont="1"/>
    <xf numFmtId="165" fontId="5" fillId="0" borderId="0" xfId="4" applyNumberFormat="1" applyFont="1"/>
    <xf numFmtId="0" fontId="5" fillId="0" borderId="0" xfId="2" applyFont="1"/>
    <xf numFmtId="0" fontId="11" fillId="2" borderId="1" xfId="4" applyFont="1" applyFill="1" applyBorder="1" applyAlignment="1">
      <alignment horizontal="center"/>
    </xf>
    <xf numFmtId="167" fontId="6" fillId="0" borderId="0" xfId="5" applyNumberFormat="1" applyFont="1" applyAlignment="1">
      <alignment horizontal="center"/>
    </xf>
    <xf numFmtId="0" fontId="6" fillId="0" borderId="0" xfId="2" applyFont="1"/>
    <xf numFmtId="3" fontId="5" fillId="0" borderId="0" xfId="2" applyNumberFormat="1" applyFont="1"/>
    <xf numFmtId="168" fontId="5" fillId="0" borderId="0" xfId="4" applyNumberFormat="1" applyFont="1"/>
    <xf numFmtId="169" fontId="5" fillId="0" borderId="0" xfId="4" applyNumberFormat="1" applyFont="1"/>
    <xf numFmtId="3" fontId="5" fillId="0" borderId="0" xfId="7" applyNumberFormat="1" applyFont="1" applyFill="1"/>
    <xf numFmtId="0" fontId="5" fillId="0" borderId="0" xfId="2" applyFont="1" applyFill="1" applyAlignment="1" applyProtection="1">
      <alignment horizontal="left"/>
      <protection locked="0"/>
    </xf>
    <xf numFmtId="0" fontId="6" fillId="0" borderId="0" xfId="2" applyNumberFormat="1" applyFont="1" applyFill="1" applyAlignment="1" applyProtection="1">
      <alignment horizontal="left"/>
      <protection locked="0"/>
    </xf>
    <xf numFmtId="165" fontId="6" fillId="0" borderId="0" xfId="4" applyNumberFormat="1" applyFont="1"/>
    <xf numFmtId="0" fontId="0" fillId="0" borderId="0" xfId="0"/>
    <xf numFmtId="17" fontId="9" fillId="0" borderId="0" xfId="2" applyNumberFormat="1" applyFont="1" applyAlignment="1" applyProtection="1">
      <alignment horizontal="right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3" fillId="0" borderId="0" xfId="2" applyNumberFormat="1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0" fontId="0" fillId="0" borderId="0" xfId="0" applyNumberFormat="1" applyFont="1" applyAlignment="1" applyProtection="1">
      <alignment horizontal="right"/>
      <protection locked="0"/>
    </xf>
    <xf numFmtId="170" fontId="12" fillId="0" borderId="0" xfId="0" applyNumberFormat="1" applyFont="1" applyAlignment="1" applyProtection="1">
      <protection locked="0"/>
    </xf>
    <xf numFmtId="171" fontId="13" fillId="0" borderId="0" xfId="2" applyNumberFormat="1" applyFont="1" applyAlignment="1" applyProtection="1">
      <alignment horizontal="right"/>
      <protection locked="0"/>
    </xf>
    <xf numFmtId="17" fontId="9" fillId="0" borderId="0" xfId="0" applyNumberFormat="1" applyFont="1" applyAlignment="1" applyProtection="1">
      <alignment horizontal="left"/>
      <protection locked="0"/>
    </xf>
    <xf numFmtId="3" fontId="3" fillId="0" borderId="0" xfId="2" applyNumberFormat="1" applyFont="1" applyAlignment="1" applyProtection="1">
      <alignment horizontal="right"/>
      <protection locked="0"/>
    </xf>
    <xf numFmtId="171" fontId="0" fillId="0" borderId="0" xfId="0" applyNumberFormat="1" applyFont="1" applyAlignment="1" applyProtection="1">
      <protection locked="0"/>
    </xf>
    <xf numFmtId="0" fontId="0" fillId="0" borderId="0" xfId="0"/>
    <xf numFmtId="172" fontId="3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72" fontId="16" fillId="3" borderId="1" xfId="8" applyNumberFormat="1" applyFont="1" applyFill="1" applyBorder="1"/>
    <xf numFmtId="3" fontId="16" fillId="3" borderId="1" xfId="8" applyNumberFormat="1" applyFont="1" applyFill="1" applyBorder="1"/>
    <xf numFmtId="165" fontId="16" fillId="3" borderId="1" xfId="8" applyNumberFormat="1" applyFont="1" applyFill="1" applyBorder="1"/>
    <xf numFmtId="167" fontId="16" fillId="0" borderId="0" xfId="12" applyNumberFormat="1" applyFont="1"/>
    <xf numFmtId="1" fontId="16" fillId="0" borderId="0" xfId="0" applyNumberFormat="1" applyFont="1"/>
    <xf numFmtId="167" fontId="16" fillId="0" borderId="0" xfId="0" applyNumberFormat="1" applyFont="1"/>
    <xf numFmtId="164" fontId="16" fillId="0" borderId="0" xfId="3" applyNumberFormat="1" applyFont="1"/>
    <xf numFmtId="0" fontId="0" fillId="0" borderId="0" xfId="0"/>
    <xf numFmtId="0" fontId="0" fillId="0" borderId="0" xfId="0"/>
    <xf numFmtId="0" fontId="18" fillId="0" borderId="0" xfId="0" applyFont="1" applyFill="1" applyBorder="1"/>
    <xf numFmtId="167" fontId="15" fillId="0" borderId="0" xfId="12" applyNumberFormat="1" applyFont="1"/>
    <xf numFmtId="1" fontId="15" fillId="0" borderId="0" xfId="12" applyNumberFormat="1" applyFont="1"/>
    <xf numFmtId="165" fontId="15" fillId="0" borderId="0" xfId="3" applyNumberFormat="1" applyFont="1" applyFill="1"/>
    <xf numFmtId="1" fontId="17" fillId="0" borderId="0" xfId="0" applyNumberFormat="1" applyFont="1"/>
    <xf numFmtId="0" fontId="15" fillId="0" borderId="0" xfId="8" applyFont="1"/>
    <xf numFmtId="0" fontId="19" fillId="0" borderId="0" xfId="0" applyFont="1"/>
    <xf numFmtId="0" fontId="16" fillId="0" borderId="0" xfId="3" applyNumberFormat="1" applyFont="1"/>
    <xf numFmtId="0" fontId="5" fillId="0" borderId="0" xfId="0" applyFont="1" applyFill="1" applyAlignment="1">
      <alignment horizontal="left"/>
    </xf>
    <xf numFmtId="0" fontId="8" fillId="0" borderId="0" xfId="2" applyFont="1"/>
    <xf numFmtId="0" fontId="20" fillId="0" borderId="0" xfId="0" applyFont="1"/>
    <xf numFmtId="0" fontId="22" fillId="0" borderId="0" xfId="2" applyFont="1" applyAlignment="1">
      <alignment horizontal="left"/>
    </xf>
    <xf numFmtId="0" fontId="20" fillId="0" borderId="0" xfId="2" applyFont="1"/>
    <xf numFmtId="0" fontId="23" fillId="0" borderId="0" xfId="2" applyFont="1" applyAlignment="1">
      <alignment horizontal="center"/>
    </xf>
    <xf numFmtId="0" fontId="3" fillId="0" borderId="0" xfId="2" applyFont="1"/>
    <xf numFmtId="0" fontId="23" fillId="0" borderId="0" xfId="2" applyFont="1"/>
    <xf numFmtId="0" fontId="2" fillId="0" borderId="0" xfId="2"/>
    <xf numFmtId="0" fontId="22" fillId="0" borderId="0" xfId="2" applyFont="1" applyAlignment="1">
      <alignment horizontal="left" vertical="top"/>
    </xf>
    <xf numFmtId="0" fontId="24" fillId="0" borderId="0" xfId="2" applyFont="1" applyAlignment="1">
      <alignment horizontal="left" vertical="top"/>
    </xf>
    <xf numFmtId="0" fontId="25" fillId="0" borderId="0" xfId="2" applyFont="1" applyAlignment="1">
      <alignment horizontal="left"/>
    </xf>
    <xf numFmtId="0" fontId="24" fillId="0" borderId="0" xfId="2" applyFont="1" applyAlignment="1">
      <alignment horizontal="left"/>
    </xf>
    <xf numFmtId="0" fontId="23" fillId="0" borderId="0" xfId="2" applyFont="1" applyAlignment="1">
      <alignment horizontal="left"/>
    </xf>
    <xf numFmtId="0" fontId="26" fillId="0" borderId="0" xfId="13" applyFont="1"/>
    <xf numFmtId="0" fontId="8" fillId="0" borderId="5" xfId="2" applyFont="1" applyBorder="1" applyAlignment="1">
      <alignment horizontal="left" wrapText="1"/>
    </xf>
    <xf numFmtId="0" fontId="8" fillId="0" borderId="5" xfId="2" applyFont="1" applyBorder="1" applyAlignment="1">
      <alignment horizontal="center" wrapText="1"/>
    </xf>
    <xf numFmtId="0" fontId="8" fillId="0" borderId="5" xfId="2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right"/>
    </xf>
    <xf numFmtId="173" fontId="27" fillId="0" borderId="0" xfId="14" applyNumberFormat="1" applyFont="1" applyAlignment="1">
      <alignment horizontal="right"/>
    </xf>
    <xf numFmtId="0" fontId="23" fillId="0" borderId="0" xfId="0" applyFont="1"/>
    <xf numFmtId="174" fontId="23" fillId="0" borderId="0" xfId="0" applyNumberFormat="1" applyFont="1"/>
    <xf numFmtId="17" fontId="23" fillId="0" borderId="0" xfId="0" applyNumberFormat="1" applyFont="1" applyAlignment="1">
      <alignment horizontal="center"/>
    </xf>
    <xf numFmtId="167" fontId="23" fillId="0" borderId="0" xfId="5" applyNumberFormat="1" applyFont="1"/>
    <xf numFmtId="165" fontId="23" fillId="0" borderId="0" xfId="0" applyNumberFormat="1" applyFont="1"/>
    <xf numFmtId="0" fontId="25" fillId="0" borderId="0" xfId="0" applyFont="1"/>
    <xf numFmtId="17" fontId="20" fillId="0" borderId="0" xfId="0" applyNumberFormat="1" applyFont="1" applyAlignment="1">
      <alignment horizontal="center"/>
    </xf>
    <xf numFmtId="167" fontId="20" fillId="0" borderId="0" xfId="0" applyNumberFormat="1" applyFont="1"/>
    <xf numFmtId="165" fontId="20" fillId="0" borderId="0" xfId="0" applyNumberFormat="1" applyFont="1"/>
    <xf numFmtId="174" fontId="20" fillId="0" borderId="0" xfId="0" applyNumberFormat="1" applyFont="1" applyAlignment="1">
      <alignment horizontal="center"/>
    </xf>
    <xf numFmtId="166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7" fillId="0" borderId="0" xfId="14" applyFont="1" applyAlignment="1">
      <alignment horizontal="right"/>
    </xf>
    <xf numFmtId="166" fontId="27" fillId="0" borderId="0" xfId="14" applyNumberFormat="1" applyFont="1" applyAlignment="1">
      <alignment horizontal="right"/>
    </xf>
    <xf numFmtId="0" fontId="25" fillId="0" borderId="0" xfId="2" applyFont="1"/>
    <xf numFmtId="166" fontId="20" fillId="0" borderId="0" xfId="2" applyNumberFormat="1" applyFont="1" applyAlignment="1">
      <alignment horizontal="center"/>
    </xf>
    <xf numFmtId="0" fontId="20" fillId="0" borderId="0" xfId="2" applyFont="1" applyAlignment="1">
      <alignment horizontal="center"/>
    </xf>
    <xf numFmtId="1" fontId="0" fillId="0" borderId="0" xfId="0" applyNumberFormat="1"/>
    <xf numFmtId="164" fontId="17" fillId="0" borderId="0" xfId="1" applyNumberFormat="1" applyFont="1"/>
    <xf numFmtId="3" fontId="17" fillId="0" borderId="0" xfId="0" applyNumberFormat="1" applyFont="1"/>
    <xf numFmtId="164" fontId="17" fillId="0" borderId="0" xfId="0" applyNumberFormat="1" applyFont="1"/>
    <xf numFmtId="167" fontId="6" fillId="0" borderId="0" xfId="5" applyNumberFormat="1" applyFont="1" applyAlignment="1">
      <alignment horizontal="center"/>
    </xf>
    <xf numFmtId="167" fontId="11" fillId="2" borderId="2" xfId="5" applyNumberFormat="1" applyFont="1" applyFill="1" applyBorder="1" applyAlignment="1">
      <alignment horizontal="center"/>
    </xf>
    <xf numFmtId="167" fontId="11" fillId="2" borderId="3" xfId="5" applyNumberFormat="1" applyFont="1" applyFill="1" applyBorder="1" applyAlignment="1">
      <alignment horizontal="center"/>
    </xf>
    <xf numFmtId="0" fontId="11" fillId="2" borderId="2" xfId="4" applyFont="1" applyFill="1" applyBorder="1" applyAlignment="1">
      <alignment horizontal="center"/>
    </xf>
    <xf numFmtId="0" fontId="11" fillId="2" borderId="4" xfId="4" applyFont="1" applyFill="1" applyBorder="1" applyAlignment="1">
      <alignment horizontal="center"/>
    </xf>
    <xf numFmtId="0" fontId="11" fillId="2" borderId="3" xfId="4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9" fillId="0" borderId="0" xfId="0" applyFont="1" applyAlignment="1">
      <alignment horizontal="center"/>
    </xf>
    <xf numFmtId="0" fontId="16" fillId="3" borderId="2" xfId="8" applyFont="1" applyFill="1" applyBorder="1" applyAlignment="1">
      <alignment horizontal="center"/>
    </xf>
    <xf numFmtId="0" fontId="16" fillId="3" borderId="4" xfId="8" applyFont="1" applyFill="1" applyBorder="1" applyAlignment="1">
      <alignment horizontal="center"/>
    </xf>
    <xf numFmtId="0" fontId="16" fillId="3" borderId="3" xfId="8" applyFont="1" applyFill="1" applyBorder="1" applyAlignment="1">
      <alignment horizontal="center"/>
    </xf>
    <xf numFmtId="0" fontId="16" fillId="2" borderId="2" xfId="8" applyFont="1" applyFill="1" applyBorder="1" applyAlignment="1">
      <alignment horizontal="center"/>
    </xf>
    <xf numFmtId="0" fontId="16" fillId="2" borderId="4" xfId="8" applyFont="1" applyFill="1" applyBorder="1" applyAlignment="1">
      <alignment horizontal="center"/>
    </xf>
    <xf numFmtId="0" fontId="16" fillId="2" borderId="3" xfId="8" applyFont="1" applyFill="1" applyBorder="1" applyAlignment="1">
      <alignment horizontal="center"/>
    </xf>
    <xf numFmtId="0" fontId="16" fillId="2" borderId="1" xfId="8" applyFont="1" applyFill="1" applyBorder="1" applyAlignment="1">
      <alignment horizontal="center" wrapText="1"/>
    </xf>
  </cellXfs>
  <cellStyles count="15">
    <cellStyle name="Comma" xfId="12" builtinId="3"/>
    <cellStyle name="Comma 2" xfId="5" xr:uid="{00000000-0005-0000-0000-000001000000}"/>
    <cellStyle name="Hyperlink" xfId="13" builtinId="8"/>
    <cellStyle name="Normal" xfId="0" builtinId="0"/>
    <cellStyle name="Normal 2" xfId="2" xr:uid="{00000000-0005-0000-0000-000003000000}"/>
    <cellStyle name="Normal 2 2" xfId="14" xr:uid="{204FA6A9-0D05-4E4A-90C2-F58A4D9BFDF3}"/>
    <cellStyle name="Normal 3" xfId="9" xr:uid="{00000000-0005-0000-0000-000004000000}"/>
    <cellStyle name="Normal 3 2" xfId="10" xr:uid="{00000000-0005-0000-0000-000005000000}"/>
    <cellStyle name="Normal 4" xfId="11" xr:uid="{00000000-0005-0000-0000-000006000000}"/>
    <cellStyle name="Normal 5" xfId="6" xr:uid="{00000000-0005-0000-0000-000007000000}"/>
    <cellStyle name="Normal_Book4" xfId="4" xr:uid="{00000000-0005-0000-0000-000008000000}"/>
    <cellStyle name="Normal_MO 0205" xfId="7" xr:uid="{00000000-0005-0000-0000-000009000000}"/>
    <cellStyle name="Percent" xfId="1" builtinId="5"/>
    <cellStyle name="Percent 2" xfId="3" xr:uid="{00000000-0005-0000-0000-00000B000000}"/>
    <cellStyle name="Style 1 2" xfId="8" xr:uid="{00000000-0005-0000-0000-00000C000000}"/>
  </cellStyles>
  <dxfs count="2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Q59"/>
  <sheetViews>
    <sheetView tabSelected="1" zoomScale="90" zoomScaleNormal="90" workbookViewId="0">
      <selection activeCell="A14" sqref="A14"/>
    </sheetView>
  </sheetViews>
  <sheetFormatPr defaultColWidth="9.140625" defaultRowHeight="12.75" x14ac:dyDescent="0.2"/>
  <cols>
    <col min="1" max="1" width="46.140625" style="11" customWidth="1"/>
    <col min="2" max="2" width="11.85546875" style="11" customWidth="1"/>
    <col min="3" max="3" width="9.7109375" style="11" customWidth="1"/>
    <col min="4" max="4" width="11.7109375" style="11" customWidth="1"/>
    <col min="5" max="5" width="11" style="11" customWidth="1"/>
    <col min="6" max="6" width="12.42578125" style="11" customWidth="1"/>
    <col min="7" max="7" width="14.5703125" style="11" customWidth="1"/>
    <col min="8" max="8" width="14.140625" style="11" customWidth="1"/>
    <col min="9" max="10" width="11.7109375" style="11" customWidth="1"/>
    <col min="11" max="11" width="10.7109375" style="11" customWidth="1"/>
    <col min="12" max="12" width="10.85546875" style="11" customWidth="1"/>
    <col min="13" max="13" width="10.42578125" style="11" customWidth="1"/>
    <col min="14" max="14" width="9.140625" style="11"/>
    <col min="15" max="15" width="17.28515625" style="11" bestFit="1" customWidth="1"/>
    <col min="16" max="16" width="9.85546875" style="11" bestFit="1" customWidth="1"/>
    <col min="17" max="17" width="11" style="11" bestFit="1" customWidth="1"/>
    <col min="18" max="16384" width="9.140625" style="11"/>
  </cols>
  <sheetData>
    <row r="1" spans="1:13" s="22" customFormat="1" ht="15" x14ac:dyDescent="0.25"/>
    <row r="2" spans="1:13" x14ac:dyDescent="0.2">
      <c r="A2" s="1" t="s">
        <v>272</v>
      </c>
      <c r="B2" s="7"/>
      <c r="C2" s="7"/>
      <c r="D2" s="7"/>
      <c r="E2" s="7"/>
      <c r="F2" s="8"/>
      <c r="G2" s="8"/>
      <c r="H2" s="8"/>
      <c r="I2" s="8"/>
      <c r="J2" s="9"/>
      <c r="K2" s="8"/>
      <c r="L2" s="10"/>
      <c r="M2" s="8"/>
    </row>
    <row r="3" spans="1:13" x14ac:dyDescent="0.2">
      <c r="A3" s="2" t="s">
        <v>312</v>
      </c>
      <c r="B3" s="7"/>
      <c r="C3" s="7"/>
      <c r="D3" s="7"/>
      <c r="E3" s="7"/>
      <c r="F3" s="8"/>
      <c r="G3" s="8"/>
      <c r="H3" s="8"/>
      <c r="I3" s="8"/>
      <c r="J3" s="9"/>
      <c r="K3" s="8"/>
      <c r="L3" s="10"/>
      <c r="M3" s="8"/>
    </row>
    <row r="4" spans="1:13" x14ac:dyDescent="0.2">
      <c r="A4" s="1" t="s">
        <v>13</v>
      </c>
      <c r="B4" s="7"/>
      <c r="C4" s="7"/>
      <c r="D4" s="7"/>
      <c r="E4" s="7"/>
      <c r="F4" s="8"/>
      <c r="G4" s="8"/>
      <c r="H4" s="8"/>
      <c r="I4" s="8"/>
      <c r="J4" s="9"/>
      <c r="K4" s="8"/>
      <c r="L4" s="10"/>
      <c r="M4" s="8"/>
    </row>
    <row r="5" spans="1:13" x14ac:dyDescent="0.2">
      <c r="A5" s="1"/>
      <c r="B5" s="7"/>
      <c r="C5" s="7"/>
      <c r="D5" s="7"/>
      <c r="E5" s="7"/>
      <c r="F5" s="8"/>
      <c r="G5" s="8"/>
      <c r="H5" s="8"/>
      <c r="I5" s="8"/>
      <c r="J5" s="9"/>
      <c r="K5" s="8"/>
      <c r="L5" s="10"/>
      <c r="M5" s="8"/>
    </row>
    <row r="6" spans="1:13" x14ac:dyDescent="0.2">
      <c r="A6" s="12" t="s">
        <v>14</v>
      </c>
      <c r="B6" s="7" t="s">
        <v>15</v>
      </c>
      <c r="C6" s="7"/>
      <c r="D6" s="7"/>
      <c r="E6" s="7"/>
      <c r="F6" s="8"/>
      <c r="G6" s="8"/>
      <c r="H6" s="8"/>
      <c r="I6" s="8"/>
      <c r="J6" s="9"/>
      <c r="K6" s="8"/>
      <c r="L6" s="10"/>
      <c r="M6" s="8"/>
    </row>
    <row r="7" spans="1:13" x14ac:dyDescent="0.2">
      <c r="A7" s="12" t="s">
        <v>16</v>
      </c>
      <c r="B7" s="7" t="s">
        <v>17</v>
      </c>
      <c r="C7" s="7"/>
      <c r="D7" s="7"/>
      <c r="E7" s="7"/>
      <c r="F7" s="8"/>
      <c r="G7" s="8"/>
      <c r="H7" s="8"/>
      <c r="I7" s="8"/>
      <c r="J7" s="9"/>
      <c r="K7" s="8"/>
      <c r="L7" s="10"/>
      <c r="M7" s="8"/>
    </row>
    <row r="8" spans="1:13" x14ac:dyDescent="0.2">
      <c r="A8" s="12" t="s">
        <v>18</v>
      </c>
      <c r="B8" s="7" t="s">
        <v>19</v>
      </c>
      <c r="C8" s="7"/>
      <c r="D8" s="7"/>
      <c r="E8" s="7"/>
      <c r="F8" s="8"/>
      <c r="G8" s="8"/>
      <c r="H8" s="8"/>
      <c r="I8" s="8"/>
      <c r="J8" s="9"/>
      <c r="K8" s="8"/>
      <c r="L8" s="10"/>
      <c r="M8" s="8"/>
    </row>
    <row r="9" spans="1:13" x14ac:dyDescent="0.2">
      <c r="A9" s="12" t="s">
        <v>20</v>
      </c>
      <c r="B9" s="7" t="s">
        <v>21</v>
      </c>
      <c r="C9" s="7"/>
      <c r="D9" s="7"/>
      <c r="E9" s="7"/>
      <c r="F9" s="8"/>
      <c r="G9" s="8"/>
      <c r="H9" s="8"/>
      <c r="I9" s="8"/>
      <c r="J9" s="9"/>
      <c r="K9" s="8"/>
      <c r="L9" s="10"/>
      <c r="M9" s="8"/>
    </row>
    <row r="10" spans="1:13" x14ac:dyDescent="0.2">
      <c r="A10" s="1"/>
      <c r="B10" s="7"/>
      <c r="C10" s="7"/>
      <c r="D10" s="7"/>
      <c r="E10" s="7"/>
      <c r="F10" s="8"/>
      <c r="G10" s="8"/>
      <c r="H10" s="8"/>
      <c r="I10" s="8"/>
      <c r="J10" s="9"/>
      <c r="K10" s="8"/>
      <c r="L10" s="10"/>
      <c r="M10" s="8"/>
    </row>
    <row r="11" spans="1:13" x14ac:dyDescent="0.2">
      <c r="A11" s="1"/>
      <c r="B11" s="98" t="s">
        <v>22</v>
      </c>
      <c r="C11" s="99"/>
      <c r="D11" s="98" t="s">
        <v>23</v>
      </c>
      <c r="E11" s="99"/>
      <c r="F11" s="100" t="s">
        <v>24</v>
      </c>
      <c r="G11" s="101"/>
      <c r="H11" s="101"/>
      <c r="I11" s="102"/>
      <c r="J11" s="100" t="s">
        <v>25</v>
      </c>
      <c r="K11" s="102"/>
      <c r="L11" s="100" t="s">
        <v>26</v>
      </c>
      <c r="M11" s="102"/>
    </row>
    <row r="12" spans="1:13" x14ac:dyDescent="0.2">
      <c r="A12" s="1"/>
      <c r="B12" s="97" t="str">
        <f>$A$3</f>
        <v>AUG 2017 - JULY 2019</v>
      </c>
      <c r="C12" s="97"/>
      <c r="D12" s="97" t="str">
        <f>$A$3</f>
        <v>AUG 2017 - JULY 2019</v>
      </c>
      <c r="E12" s="97"/>
      <c r="F12" s="97" t="str">
        <f>$A$3</f>
        <v>AUG 2017 - JULY 2019</v>
      </c>
      <c r="G12" s="97"/>
      <c r="H12" s="97" t="str">
        <f>$A$3</f>
        <v>AUG 2017 - JULY 2019</v>
      </c>
      <c r="I12" s="97"/>
      <c r="J12" s="97" t="str">
        <f>$A$3</f>
        <v>AUG 2017 - JULY 2019</v>
      </c>
      <c r="K12" s="97"/>
      <c r="L12" s="97" t="str">
        <f>$A$3</f>
        <v>AUG 2017 - JULY 2019</v>
      </c>
      <c r="M12" s="97"/>
    </row>
    <row r="13" spans="1:13" x14ac:dyDescent="0.2">
      <c r="A13" s="1"/>
      <c r="B13" s="13"/>
      <c r="C13" s="13"/>
      <c r="D13" s="13"/>
      <c r="E13" s="13"/>
      <c r="F13" s="97" t="s">
        <v>12</v>
      </c>
      <c r="G13" s="97"/>
      <c r="H13" s="97" t="s">
        <v>12</v>
      </c>
      <c r="I13" s="97"/>
      <c r="J13" s="97" t="s">
        <v>12</v>
      </c>
      <c r="K13" s="97"/>
      <c r="L13" s="97" t="s">
        <v>12</v>
      </c>
      <c r="M13" s="97"/>
    </row>
    <row r="14" spans="1:13" x14ac:dyDescent="0.2">
      <c r="A14" s="1"/>
      <c r="B14" s="97" t="s">
        <v>27</v>
      </c>
      <c r="C14" s="97"/>
      <c r="D14" s="97" t="s">
        <v>28</v>
      </c>
      <c r="E14" s="97"/>
      <c r="F14" s="103" t="s">
        <v>29</v>
      </c>
      <c r="G14" s="103"/>
      <c r="H14" s="103" t="s">
        <v>29</v>
      </c>
      <c r="I14" s="103"/>
      <c r="J14" s="103" t="s">
        <v>29</v>
      </c>
      <c r="K14" s="103"/>
      <c r="L14" s="103" t="s">
        <v>29</v>
      </c>
      <c r="M14" s="103"/>
    </row>
    <row r="15" spans="1:13" x14ac:dyDescent="0.2">
      <c r="A15" s="1"/>
      <c r="B15" s="97" t="s">
        <v>0</v>
      </c>
      <c r="C15" s="97"/>
      <c r="D15" s="97" t="s">
        <v>30</v>
      </c>
      <c r="E15" s="97"/>
      <c r="F15" s="103" t="s">
        <v>31</v>
      </c>
      <c r="G15" s="103"/>
      <c r="H15" s="103" t="s">
        <v>32</v>
      </c>
      <c r="I15" s="103"/>
      <c r="J15" s="103" t="s">
        <v>33</v>
      </c>
      <c r="K15" s="103"/>
      <c r="L15" s="103" t="s">
        <v>34</v>
      </c>
      <c r="M15" s="103"/>
    </row>
    <row r="16" spans="1:13" x14ac:dyDescent="0.2">
      <c r="A16" s="14"/>
      <c r="B16" s="15"/>
      <c r="D16" s="15"/>
      <c r="F16" s="16"/>
      <c r="G16" s="8"/>
      <c r="H16" s="17"/>
      <c r="I16" s="8"/>
      <c r="J16" s="9"/>
      <c r="K16" s="8"/>
      <c r="L16" s="10"/>
    </row>
    <row r="17" spans="1:17" x14ac:dyDescent="0.2">
      <c r="A17" s="14" t="s">
        <v>40</v>
      </c>
      <c r="B17" s="15"/>
      <c r="D17" s="15"/>
      <c r="F17" s="16"/>
      <c r="G17" s="8"/>
      <c r="H17" s="17"/>
      <c r="I17" s="8"/>
      <c r="J17" s="9"/>
      <c r="K17" s="8"/>
      <c r="L17" s="10"/>
    </row>
    <row r="18" spans="1:17" x14ac:dyDescent="0.2">
      <c r="A18" s="56" t="s">
        <v>89</v>
      </c>
      <c r="B18" s="18">
        <f>VLOOKUP($A18,'Step 2'!$A$3:$I$66,9,FALSE)</f>
        <v>495210</v>
      </c>
      <c r="C18" s="7"/>
      <c r="D18" s="18">
        <f>VLOOKUP($A18,'Step 4'!$A$3:$I$66,9,FALSE)</f>
        <v>50038</v>
      </c>
      <c r="F18" s="16">
        <f t="shared" ref="F18" si="0">D18/B18</f>
        <v>0.10104400153470244</v>
      </c>
      <c r="G18" s="8"/>
      <c r="H18" s="17">
        <f t="shared" ref="H18" si="1">TRUNC(F18,4)</f>
        <v>0.10100000000000001</v>
      </c>
      <c r="I18" s="8"/>
      <c r="J18" s="9">
        <f t="shared" ref="J18" si="2">H18*100</f>
        <v>10.100000000000001</v>
      </c>
      <c r="K18" s="8"/>
      <c r="L18" s="10">
        <f t="shared" ref="L18" si="3">ROUND(J18,1)</f>
        <v>10.1</v>
      </c>
      <c r="P18" s="15"/>
      <c r="Q18" s="15"/>
    </row>
    <row r="19" spans="1:17" x14ac:dyDescent="0.2">
      <c r="A19" s="56" t="s">
        <v>91</v>
      </c>
      <c r="B19" s="18">
        <f>VLOOKUP($A19,'Step 2'!$A$3:$I$66,9,FALSE)</f>
        <v>1194290</v>
      </c>
      <c r="C19" s="7"/>
      <c r="D19" s="18">
        <f>VLOOKUP($A19,'Step 4'!$A$3:$I$66,9,FALSE)</f>
        <v>68331</v>
      </c>
      <c r="F19" s="16">
        <f t="shared" ref="F19:F29" si="4">D19/B19</f>
        <v>5.7214746837032884E-2</v>
      </c>
      <c r="G19" s="8"/>
      <c r="H19" s="17">
        <f t="shared" ref="H19:H29" si="5">TRUNC(F19,4)</f>
        <v>5.7200000000000001E-2</v>
      </c>
      <c r="I19" s="8"/>
      <c r="J19" s="9">
        <f t="shared" ref="J19:J29" si="6">H19*100</f>
        <v>5.72</v>
      </c>
      <c r="K19" s="8"/>
      <c r="L19" s="10">
        <f t="shared" ref="L19:L29" si="7">ROUND(J19,1)</f>
        <v>5.7</v>
      </c>
      <c r="P19" s="15"/>
      <c r="Q19" s="15"/>
    </row>
    <row r="20" spans="1:17" x14ac:dyDescent="0.2">
      <c r="A20" s="56" t="s">
        <v>92</v>
      </c>
      <c r="B20" s="18">
        <f>VLOOKUP($A20,'Step 2'!$A$3:$I$66,9,FALSE)</f>
        <v>1850527</v>
      </c>
      <c r="C20" s="7"/>
      <c r="D20" s="18">
        <f>VLOOKUP($A20,'Step 4'!$A$3:$I$66,9,FALSE)</f>
        <v>102664</v>
      </c>
      <c r="F20" s="16">
        <f t="shared" si="4"/>
        <v>5.5478250249793706E-2</v>
      </c>
      <c r="G20" s="8"/>
      <c r="H20" s="17">
        <f t="shared" si="5"/>
        <v>5.5399999999999998E-2</v>
      </c>
      <c r="I20" s="8"/>
      <c r="J20" s="9">
        <f t="shared" si="6"/>
        <v>5.54</v>
      </c>
      <c r="K20" s="8"/>
      <c r="L20" s="10">
        <f t="shared" si="7"/>
        <v>5.5</v>
      </c>
      <c r="P20" s="15"/>
      <c r="Q20" s="15"/>
    </row>
    <row r="21" spans="1:17" x14ac:dyDescent="0.2">
      <c r="A21" s="56" t="s">
        <v>98</v>
      </c>
      <c r="B21" s="18">
        <f>VLOOKUP($A21,'Step 2'!$A$3:$I$66,9,FALSE)</f>
        <v>516884</v>
      </c>
      <c r="C21" s="7"/>
      <c r="D21" s="18">
        <f>VLOOKUP($A21,'Step 4'!$A$3:$I$66,9,FALSE)</f>
        <v>30199</v>
      </c>
      <c r="F21" s="16">
        <f t="shared" si="4"/>
        <v>5.8425101183244212E-2</v>
      </c>
      <c r="G21" s="8"/>
      <c r="H21" s="17">
        <f t="shared" si="5"/>
        <v>5.8400000000000001E-2</v>
      </c>
      <c r="I21" s="8"/>
      <c r="J21" s="9">
        <f t="shared" si="6"/>
        <v>5.84</v>
      </c>
      <c r="K21" s="8"/>
      <c r="L21" s="10">
        <f t="shared" si="7"/>
        <v>5.8</v>
      </c>
      <c r="P21" s="15"/>
      <c r="Q21" s="15"/>
    </row>
    <row r="22" spans="1:17" x14ac:dyDescent="0.2">
      <c r="A22" s="56" t="s">
        <v>99</v>
      </c>
      <c r="B22" s="18">
        <f>VLOOKUP($A22,'Step 2'!$A$3:$I$66,9,FALSE)</f>
        <v>358418</v>
      </c>
      <c r="C22" s="7"/>
      <c r="D22" s="18">
        <f>VLOOKUP($A22,'Step 4'!$A$3:$I$66,9,FALSE)</f>
        <v>18438</v>
      </c>
      <c r="F22" s="16">
        <f t="shared" si="4"/>
        <v>5.1442728880803978E-2</v>
      </c>
      <c r="G22" s="8"/>
      <c r="H22" s="17">
        <f t="shared" si="5"/>
        <v>5.1400000000000001E-2</v>
      </c>
      <c r="I22" s="8"/>
      <c r="J22" s="9">
        <f t="shared" si="6"/>
        <v>5.1400000000000006</v>
      </c>
      <c r="K22" s="8"/>
      <c r="L22" s="10">
        <f t="shared" si="7"/>
        <v>5.0999999999999996</v>
      </c>
      <c r="P22" s="15"/>
      <c r="Q22" s="15"/>
    </row>
    <row r="23" spans="1:17" x14ac:dyDescent="0.2">
      <c r="A23" s="56" t="s">
        <v>100</v>
      </c>
      <c r="B23" s="18">
        <f>VLOOKUP($A23,'Step 2'!$A$3:$I$66,9,FALSE)</f>
        <v>102460</v>
      </c>
      <c r="C23" s="7"/>
      <c r="D23" s="18">
        <f>VLOOKUP($A23,'Step 4'!$A$3:$I$66,9,FALSE)</f>
        <v>4464</v>
      </c>
      <c r="F23" s="16">
        <f t="shared" si="4"/>
        <v>4.3568221745071245E-2</v>
      </c>
      <c r="G23" s="8"/>
      <c r="H23" s="17">
        <f t="shared" si="5"/>
        <v>4.3499999999999997E-2</v>
      </c>
      <c r="I23" s="8"/>
      <c r="J23" s="9">
        <f t="shared" si="6"/>
        <v>4.3499999999999996</v>
      </c>
      <c r="K23" s="8"/>
      <c r="L23" s="10">
        <f t="shared" si="7"/>
        <v>4.4000000000000004</v>
      </c>
      <c r="P23" s="15"/>
      <c r="Q23" s="15"/>
    </row>
    <row r="24" spans="1:17" x14ac:dyDescent="0.2">
      <c r="A24" s="56" t="s">
        <v>102</v>
      </c>
      <c r="B24" s="18">
        <f>VLOOKUP($A24,'Step 2'!$A$3:$I$66,9,FALSE)</f>
        <v>215296</v>
      </c>
      <c r="C24" s="7"/>
      <c r="D24" s="18">
        <f>VLOOKUP($A24,'Step 4'!$A$3:$I$66,9,FALSE)</f>
        <v>13080</v>
      </c>
      <c r="F24" s="16">
        <f t="shared" si="4"/>
        <v>6.0753567181926281E-2</v>
      </c>
      <c r="G24" s="8"/>
      <c r="H24" s="17">
        <f t="shared" si="5"/>
        <v>6.0699999999999997E-2</v>
      </c>
      <c r="I24" s="8"/>
      <c r="J24" s="9">
        <f t="shared" si="6"/>
        <v>6.0699999999999994</v>
      </c>
      <c r="K24" s="8"/>
      <c r="L24" s="10">
        <f t="shared" si="7"/>
        <v>6.1</v>
      </c>
      <c r="P24" s="15"/>
      <c r="Q24" s="15"/>
    </row>
    <row r="25" spans="1:17" x14ac:dyDescent="0.2">
      <c r="A25" s="56" t="s">
        <v>93</v>
      </c>
      <c r="B25" s="18">
        <f>VLOOKUP($A25,'Step 2'!$A$3:$I$66,9,FALSE)</f>
        <v>2053832</v>
      </c>
      <c r="C25" s="7"/>
      <c r="D25" s="18">
        <f>VLOOKUP($A25,'Step 4'!$A$3:$I$66,9,FALSE)</f>
        <v>119639</v>
      </c>
      <c r="F25" s="16">
        <f t="shared" si="4"/>
        <v>5.8251599936119412E-2</v>
      </c>
      <c r="G25" s="8"/>
      <c r="H25" s="17">
        <f t="shared" si="5"/>
        <v>5.8200000000000002E-2</v>
      </c>
      <c r="I25" s="8"/>
      <c r="J25" s="9">
        <f t="shared" si="6"/>
        <v>5.82</v>
      </c>
      <c r="K25" s="8"/>
      <c r="L25" s="10">
        <f t="shared" si="7"/>
        <v>5.8</v>
      </c>
      <c r="P25" s="15"/>
      <c r="Q25" s="15"/>
    </row>
    <row r="26" spans="1:17" x14ac:dyDescent="0.2">
      <c r="A26" s="56" t="s">
        <v>104</v>
      </c>
      <c r="B26" s="18">
        <f>VLOOKUP($A26,'Step 2'!$A$3:$I$66,9,FALSE)</f>
        <v>976607</v>
      </c>
      <c r="C26" s="7"/>
      <c r="D26" s="18">
        <f>VLOOKUP($A26,'Step 4'!$A$3:$I$66,9,FALSE)</f>
        <v>75511</v>
      </c>
      <c r="F26" s="16">
        <f t="shared" si="4"/>
        <v>7.7319740694056047E-2</v>
      </c>
      <c r="G26" s="8"/>
      <c r="H26" s="17">
        <f t="shared" si="5"/>
        <v>7.7299999999999994E-2</v>
      </c>
      <c r="I26" s="8"/>
      <c r="J26" s="9">
        <f t="shared" si="6"/>
        <v>7.7299999999999995</v>
      </c>
      <c r="K26" s="8"/>
      <c r="L26" s="10">
        <f t="shared" si="7"/>
        <v>7.7</v>
      </c>
      <c r="P26" s="15"/>
      <c r="Q26" s="15"/>
    </row>
    <row r="27" spans="1:17" x14ac:dyDescent="0.2">
      <c r="A27" s="56" t="s">
        <v>97</v>
      </c>
      <c r="B27" s="18">
        <f>VLOOKUP($A27,'Step 2'!$A$3:$I$66,9,FALSE)</f>
        <v>4288372</v>
      </c>
      <c r="C27" s="7"/>
      <c r="D27" s="18">
        <f>VLOOKUP($A27,'Step 4'!$A$3:$I$66,9,FALSE)</f>
        <v>215789</v>
      </c>
      <c r="F27" s="16">
        <f t="shared" si="4"/>
        <v>5.0319561829057738E-2</v>
      </c>
      <c r="G27" s="8"/>
      <c r="H27" s="17">
        <f t="shared" si="5"/>
        <v>5.0299999999999997E-2</v>
      </c>
      <c r="I27" s="8"/>
      <c r="J27" s="9">
        <f t="shared" si="6"/>
        <v>5.0299999999999994</v>
      </c>
      <c r="K27" s="8"/>
      <c r="L27" s="10">
        <f t="shared" si="7"/>
        <v>5</v>
      </c>
      <c r="P27" s="15"/>
      <c r="Q27" s="15"/>
    </row>
    <row r="28" spans="1:17" x14ac:dyDescent="0.2">
      <c r="A28" s="56" t="s">
        <v>106</v>
      </c>
      <c r="B28" s="18">
        <f>VLOOKUP($A28,'Step 2'!$A$3:$I$66,9,FALSE)</f>
        <v>463172</v>
      </c>
      <c r="C28" s="7"/>
      <c r="D28" s="18">
        <f>VLOOKUP($A28,'Step 4'!$A$3:$I$66,9,FALSE)</f>
        <v>42986</v>
      </c>
      <c r="F28" s="16">
        <f t="shared" si="4"/>
        <v>9.2807855397131087E-2</v>
      </c>
      <c r="G28" s="8"/>
      <c r="H28" s="17">
        <f t="shared" si="5"/>
        <v>9.2799999999999994E-2</v>
      </c>
      <c r="I28" s="8"/>
      <c r="J28" s="9">
        <f t="shared" si="6"/>
        <v>9.2799999999999994</v>
      </c>
      <c r="K28" s="8"/>
      <c r="L28" s="10">
        <f t="shared" si="7"/>
        <v>9.3000000000000007</v>
      </c>
      <c r="P28" s="15"/>
      <c r="Q28" s="15"/>
    </row>
    <row r="29" spans="1:17" x14ac:dyDescent="0.2">
      <c r="A29" s="56" t="s">
        <v>94</v>
      </c>
      <c r="B29" s="18">
        <f>VLOOKUP($A29,'Step 2'!$A$3:$I$66,9,FALSE)</f>
        <v>2345145</v>
      </c>
      <c r="C29" s="7"/>
      <c r="D29" s="18">
        <f>VLOOKUP($A29,'Step 4'!$A$3:$I$66,9,FALSE)</f>
        <v>396175</v>
      </c>
      <c r="F29" s="16">
        <f t="shared" si="4"/>
        <v>0.16893411708018055</v>
      </c>
      <c r="G29" s="8"/>
      <c r="H29" s="17">
        <f t="shared" si="5"/>
        <v>0.16889999999999999</v>
      </c>
      <c r="I29" s="8"/>
      <c r="J29" s="9">
        <f t="shared" si="6"/>
        <v>16.89</v>
      </c>
      <c r="K29" s="8"/>
      <c r="L29" s="10">
        <f t="shared" si="7"/>
        <v>16.899999999999999</v>
      </c>
      <c r="P29" s="15"/>
      <c r="Q29" s="15"/>
    </row>
    <row r="30" spans="1:17" x14ac:dyDescent="0.2">
      <c r="A30" s="14" t="s">
        <v>39</v>
      </c>
      <c r="B30" s="15">
        <f>SUM(B18:B29)</f>
        <v>14860213</v>
      </c>
      <c r="D30" s="15">
        <f>SUM(D18:D29)</f>
        <v>1137314</v>
      </c>
      <c r="F30" s="16">
        <f>D30/B30</f>
        <v>7.6534165425488854E-2</v>
      </c>
      <c r="G30" s="8"/>
      <c r="H30" s="17">
        <f>TRUNC(F30,4)</f>
        <v>7.6499999999999999E-2</v>
      </c>
      <c r="I30" s="8"/>
      <c r="J30" s="9">
        <f>H30*100</f>
        <v>7.6499999999999995</v>
      </c>
      <c r="K30" s="8"/>
      <c r="L30" s="10">
        <f>ROUND(J30,1)</f>
        <v>7.7</v>
      </c>
      <c r="P30" s="15"/>
      <c r="Q30" s="15"/>
    </row>
    <row r="31" spans="1:17" x14ac:dyDescent="0.2">
      <c r="A31" s="14"/>
      <c r="B31" s="15"/>
      <c r="D31" s="15"/>
      <c r="F31" s="16"/>
      <c r="G31" s="8"/>
      <c r="H31" s="17"/>
      <c r="I31" s="8"/>
      <c r="J31" s="9"/>
      <c r="K31" s="8"/>
      <c r="L31" s="10"/>
    </row>
    <row r="32" spans="1:17" ht="15" x14ac:dyDescent="0.25">
      <c r="A32" s="57" t="s">
        <v>273</v>
      </c>
      <c r="B32" s="15"/>
      <c r="D32" s="15"/>
      <c r="F32" s="16"/>
      <c r="G32" s="8"/>
      <c r="H32" s="17"/>
      <c r="I32" s="8"/>
      <c r="J32" s="9"/>
      <c r="K32" s="8"/>
      <c r="L32" s="10"/>
    </row>
    <row r="33" spans="1:14" ht="14.25" x14ac:dyDescent="0.2">
      <c r="A33" s="58" t="s">
        <v>108</v>
      </c>
      <c r="B33" s="18">
        <f>VLOOKUP($A33,'Step 2'!$A$3:$I$66,9,FALSE)</f>
        <v>1673</v>
      </c>
      <c r="C33" s="7"/>
      <c r="D33" s="18">
        <f>VLOOKUP($A33,'Step 4'!$A$3:$I$66,9,FALSE)</f>
        <v>199</v>
      </c>
      <c r="F33" s="16">
        <f>D33/B33</f>
        <v>0.11894799760908548</v>
      </c>
      <c r="G33" s="8"/>
      <c r="H33" s="17">
        <f>TRUNC(F33,4)</f>
        <v>0.11890000000000001</v>
      </c>
      <c r="I33" s="8"/>
      <c r="J33" s="9">
        <f>H33*100</f>
        <v>11.89</v>
      </c>
      <c r="K33" s="8"/>
      <c r="L33" s="10">
        <f>ROUND(J33,1)</f>
        <v>11.9</v>
      </c>
    </row>
    <row r="34" spans="1:14" x14ac:dyDescent="0.2">
      <c r="A34" s="14"/>
      <c r="B34" s="15"/>
      <c r="D34" s="15"/>
      <c r="F34" s="16"/>
      <c r="G34" s="8"/>
      <c r="H34" s="17"/>
      <c r="I34" s="8"/>
      <c r="J34" s="9"/>
      <c r="K34" s="8"/>
      <c r="L34" s="10"/>
    </row>
    <row r="35" spans="1:14" x14ac:dyDescent="0.2">
      <c r="A35" s="14"/>
      <c r="B35" s="15"/>
      <c r="D35" s="15"/>
      <c r="F35" s="16"/>
      <c r="G35" s="8"/>
      <c r="H35" s="17"/>
      <c r="I35" s="8"/>
      <c r="J35" s="9"/>
      <c r="K35" s="8"/>
      <c r="L35" s="10"/>
    </row>
    <row r="36" spans="1:14" ht="13.5" customHeight="1" x14ac:dyDescent="0.2">
      <c r="A36" s="14" t="s">
        <v>269</v>
      </c>
      <c r="B36" s="15"/>
      <c r="D36" s="15"/>
      <c r="F36" s="16"/>
      <c r="G36" s="8"/>
      <c r="H36" s="17"/>
      <c r="I36" s="8"/>
      <c r="J36" s="9"/>
      <c r="K36" s="8"/>
      <c r="L36" s="10"/>
    </row>
    <row r="37" spans="1:14" ht="13.5" customHeight="1" x14ac:dyDescent="0.2">
      <c r="A37" s="56" t="s">
        <v>249</v>
      </c>
      <c r="B37" s="18">
        <f>VLOOKUP($A37,'Reservation final'!$B$27:$L$101,10,FALSE)</f>
        <v>8924.37932</v>
      </c>
      <c r="C37" s="7"/>
      <c r="D37" s="18">
        <f>VLOOKUP($A37,'Reservation final'!$B$27:$L$101,9,FALSE)</f>
        <v>2471.3396499999999</v>
      </c>
      <c r="F37" s="16">
        <f t="shared" ref="F37" si="8">D37/B37</f>
        <v>0.27692005924284269</v>
      </c>
      <c r="G37" s="8"/>
      <c r="H37" s="17">
        <f t="shared" ref="H37" si="9">TRUNC(F37,4)</f>
        <v>0.27689999999999998</v>
      </c>
      <c r="I37" s="8"/>
      <c r="J37" s="9">
        <f t="shared" ref="J37" si="10">H37*100</f>
        <v>27.689999999999998</v>
      </c>
      <c r="K37" s="8"/>
      <c r="L37" s="10">
        <f t="shared" ref="L37" si="11">ROUND(J37,1)</f>
        <v>27.7</v>
      </c>
      <c r="N37" s="36"/>
    </row>
    <row r="38" spans="1:14" ht="13.5" customHeight="1" x14ac:dyDescent="0.2">
      <c r="A38" s="56" t="s">
        <v>250</v>
      </c>
      <c r="B38" s="18">
        <f>VLOOKUP($A38,'Reservation final'!$B$27:$L$101,10,FALSE)</f>
        <v>114752.21840000001</v>
      </c>
      <c r="C38" s="7"/>
      <c r="D38" s="18">
        <f>VLOOKUP($A38,'Reservation final'!$B$27:$L$101,9,FALSE)</f>
        <v>7241.0487599999997</v>
      </c>
      <c r="F38" s="16">
        <f t="shared" ref="F38:F51" si="12">D38/B38</f>
        <v>6.3101601528602766E-2</v>
      </c>
      <c r="G38" s="8"/>
      <c r="H38" s="17">
        <f t="shared" ref="H38:H51" si="13">TRUNC(F38,4)</f>
        <v>6.3100000000000003E-2</v>
      </c>
      <c r="I38" s="8"/>
      <c r="J38" s="9">
        <f t="shared" ref="J38:J51" si="14">H38*100</f>
        <v>6.3100000000000005</v>
      </c>
      <c r="K38" s="8"/>
      <c r="L38" s="10">
        <f t="shared" ref="L38:L51" si="15">ROUND(J38,1)</f>
        <v>6.3</v>
      </c>
      <c r="N38" s="53"/>
    </row>
    <row r="39" spans="1:14" ht="13.5" customHeight="1" x14ac:dyDescent="0.2">
      <c r="A39" s="56" t="s">
        <v>251</v>
      </c>
      <c r="B39" s="18">
        <f>VLOOKUP($A39,'Reservation final'!$B$27:$L$101,10,FALSE)</f>
        <v>119932.02833999999</v>
      </c>
      <c r="C39" s="7"/>
      <c r="D39" s="18">
        <f>VLOOKUP($A39,'Reservation final'!$B$27:$L$101,9,FALSE)</f>
        <v>24388.827108000001</v>
      </c>
      <c r="F39" s="16">
        <f t="shared" si="12"/>
        <v>0.2033554126080413</v>
      </c>
      <c r="G39" s="8"/>
      <c r="H39" s="17">
        <f t="shared" si="13"/>
        <v>0.20330000000000001</v>
      </c>
      <c r="I39" s="8"/>
      <c r="J39" s="9">
        <f t="shared" si="14"/>
        <v>20.330000000000002</v>
      </c>
      <c r="K39" s="8"/>
      <c r="L39" s="10">
        <f t="shared" si="15"/>
        <v>20.3</v>
      </c>
      <c r="N39" s="36"/>
    </row>
    <row r="40" spans="1:14" ht="13.5" customHeight="1" x14ac:dyDescent="0.2">
      <c r="A40" s="56" t="s">
        <v>252</v>
      </c>
      <c r="B40" s="18">
        <f>VLOOKUP($A40,'Reservation final'!$B$27:$L$101,10,FALSE)</f>
        <v>9813.2370330000012</v>
      </c>
      <c r="C40" s="7"/>
      <c r="D40" s="18">
        <f>VLOOKUP($A40,'Reservation final'!$B$27:$L$101,9,FALSE)</f>
        <v>1023.1491000000001</v>
      </c>
      <c r="F40" s="16">
        <f t="shared" si="12"/>
        <v>0.10426214067380105</v>
      </c>
      <c r="G40" s="8"/>
      <c r="H40" s="17">
        <f t="shared" si="13"/>
        <v>0.1042</v>
      </c>
      <c r="I40" s="8"/>
      <c r="J40" s="9">
        <f t="shared" si="14"/>
        <v>10.42</v>
      </c>
      <c r="K40" s="8"/>
      <c r="L40" s="10">
        <f t="shared" si="15"/>
        <v>10.4</v>
      </c>
      <c r="N40" s="36"/>
    </row>
    <row r="41" spans="1:14" ht="13.5" customHeight="1" x14ac:dyDescent="0.2">
      <c r="A41" s="56" t="s">
        <v>253</v>
      </c>
      <c r="B41" s="18">
        <f>VLOOKUP($A41,'Reservation final'!$B$27:$L$101,10,FALSE)</f>
        <v>9513.7397540000002</v>
      </c>
      <c r="C41" s="7"/>
      <c r="D41" s="18">
        <f>VLOOKUP($A41,'Reservation final'!$B$27:$L$101,9,FALSE)</f>
        <v>1142.5524499999999</v>
      </c>
      <c r="F41" s="16">
        <f t="shared" si="12"/>
        <v>0.12009498678157766</v>
      </c>
      <c r="G41" s="8"/>
      <c r="H41" s="17">
        <f t="shared" si="13"/>
        <v>0.12</v>
      </c>
      <c r="I41" s="8"/>
      <c r="J41" s="9">
        <f t="shared" si="14"/>
        <v>12</v>
      </c>
      <c r="K41" s="8"/>
      <c r="L41" s="10">
        <f t="shared" si="15"/>
        <v>12</v>
      </c>
      <c r="N41" s="36"/>
    </row>
    <row r="42" spans="1:14" ht="13.5" customHeight="1" x14ac:dyDescent="0.2">
      <c r="A42" s="56" t="s">
        <v>255</v>
      </c>
      <c r="B42" s="18">
        <f>VLOOKUP($A42,'Reservation final'!$B$27:$L$101,10,FALSE)</f>
        <v>97288.295058999996</v>
      </c>
      <c r="C42" s="7"/>
      <c r="D42" s="18">
        <f>VLOOKUP($A42,'Reservation final'!$B$27:$L$101,9,FALSE)</f>
        <v>15365.959608000001</v>
      </c>
      <c r="F42" s="16">
        <f t="shared" si="12"/>
        <v>0.15794253151092216</v>
      </c>
      <c r="G42" s="8"/>
      <c r="H42" s="17">
        <f t="shared" si="13"/>
        <v>0.15790000000000001</v>
      </c>
      <c r="I42" s="8"/>
      <c r="J42" s="9">
        <f t="shared" si="14"/>
        <v>15.790000000000001</v>
      </c>
      <c r="K42" s="8"/>
      <c r="L42" s="10">
        <f t="shared" si="15"/>
        <v>15.8</v>
      </c>
      <c r="N42" s="36"/>
    </row>
    <row r="43" spans="1:14" ht="13.5" customHeight="1" x14ac:dyDescent="0.2">
      <c r="A43" s="56" t="s">
        <v>256</v>
      </c>
      <c r="B43" s="18">
        <f>VLOOKUP($A43,'Reservation final'!$B$27:$L$101,10,FALSE)</f>
        <v>138.87897800000002</v>
      </c>
      <c r="C43" s="7"/>
      <c r="D43" s="18">
        <f>VLOOKUP($A43,'Reservation final'!$B$27:$L$101,9,FALSE)</f>
        <v>86.443088000000003</v>
      </c>
      <c r="F43" s="16">
        <f t="shared" si="12"/>
        <v>0.62243464954069572</v>
      </c>
      <c r="G43" s="8"/>
      <c r="H43" s="17">
        <f t="shared" si="13"/>
        <v>0.62239999999999995</v>
      </c>
      <c r="I43" s="8"/>
      <c r="J43" s="9">
        <f t="shared" si="14"/>
        <v>62.239999999999995</v>
      </c>
      <c r="K43" s="8"/>
      <c r="L43" s="10">
        <f t="shared" si="15"/>
        <v>62.2</v>
      </c>
      <c r="N43" s="36"/>
    </row>
    <row r="44" spans="1:14" ht="13.5" customHeight="1" x14ac:dyDescent="0.2">
      <c r="A44" s="56" t="s">
        <v>258</v>
      </c>
      <c r="B44" s="18">
        <f>VLOOKUP($A44,'Reservation final'!$B$27:$L$101,10,FALSE)</f>
        <v>14508.932619000001</v>
      </c>
      <c r="C44" s="7"/>
      <c r="D44" s="18">
        <f>VLOOKUP($A44,'Reservation final'!$B$27:$L$101,9,FALSE)</f>
        <v>1812.8897669999999</v>
      </c>
      <c r="F44" s="16">
        <f t="shared" si="12"/>
        <v>0.12494990600659014</v>
      </c>
      <c r="G44" s="8"/>
      <c r="H44" s="17">
        <f t="shared" si="13"/>
        <v>0.1249</v>
      </c>
      <c r="I44" s="8"/>
      <c r="J44" s="9">
        <f t="shared" si="14"/>
        <v>12.49</v>
      </c>
      <c r="K44" s="8"/>
      <c r="L44" s="10">
        <f t="shared" si="15"/>
        <v>12.5</v>
      </c>
      <c r="N44" s="54"/>
    </row>
    <row r="45" spans="1:14" ht="13.5" customHeight="1" x14ac:dyDescent="0.2">
      <c r="A45" s="56" t="s">
        <v>260</v>
      </c>
      <c r="B45" s="18">
        <f>VLOOKUP($A45,'Reservation final'!$B$27:$L$101,10,FALSE)</f>
        <v>12517.893001</v>
      </c>
      <c r="C45" s="7"/>
      <c r="D45" s="18">
        <f>VLOOKUP($A45,'Reservation final'!$B$27:$L$101,9,FALSE)</f>
        <v>1644.096391</v>
      </c>
      <c r="F45" s="16">
        <f t="shared" si="12"/>
        <v>0.13133970636022055</v>
      </c>
      <c r="G45" s="8"/>
      <c r="H45" s="17">
        <f t="shared" si="13"/>
        <v>0.1313</v>
      </c>
      <c r="I45" s="8"/>
      <c r="J45" s="9">
        <f t="shared" si="14"/>
        <v>13.13</v>
      </c>
      <c r="K45" s="8"/>
      <c r="L45" s="10">
        <f t="shared" si="15"/>
        <v>13.1</v>
      </c>
      <c r="N45" s="54"/>
    </row>
    <row r="46" spans="1:14" ht="13.5" customHeight="1" x14ac:dyDescent="0.2">
      <c r="A46" s="56" t="s">
        <v>261</v>
      </c>
      <c r="B46" s="18">
        <f>VLOOKUP($A46,'Reservation final'!$B$27:$L$101,10,FALSE)</f>
        <v>743564.46411300008</v>
      </c>
      <c r="C46" s="7"/>
      <c r="D46" s="18">
        <f>VLOOKUP($A46,'Reservation final'!$B$27:$L$101,9,FALSE)</f>
        <v>87001.611426999996</v>
      </c>
      <c r="F46" s="16">
        <f t="shared" si="12"/>
        <v>0.11700614489529759</v>
      </c>
      <c r="G46" s="8"/>
      <c r="H46" s="17">
        <f t="shared" si="13"/>
        <v>0.11700000000000001</v>
      </c>
      <c r="I46" s="8"/>
      <c r="J46" s="9">
        <f t="shared" si="14"/>
        <v>11.700000000000001</v>
      </c>
      <c r="K46" s="8"/>
      <c r="L46" s="10">
        <f t="shared" si="15"/>
        <v>11.7</v>
      </c>
      <c r="N46" s="54"/>
    </row>
    <row r="47" spans="1:14" ht="13.5" customHeight="1" x14ac:dyDescent="0.2">
      <c r="A47" s="56" t="s">
        <v>262</v>
      </c>
      <c r="B47" s="18">
        <f>VLOOKUP($A47,'Reservation final'!$B$27:$L$101,10,FALSE)</f>
        <v>34974.34794</v>
      </c>
      <c r="C47" s="7"/>
      <c r="D47" s="18">
        <f>VLOOKUP($A47,'Reservation final'!$B$27:$L$101,9,FALSE)</f>
        <v>4318.6847850000004</v>
      </c>
      <c r="F47" s="16">
        <f t="shared" si="12"/>
        <v>0.12348149542084073</v>
      </c>
      <c r="G47" s="8"/>
      <c r="H47" s="17">
        <f t="shared" si="13"/>
        <v>0.1234</v>
      </c>
      <c r="I47" s="8"/>
      <c r="J47" s="9">
        <f t="shared" si="14"/>
        <v>12.34</v>
      </c>
      <c r="K47" s="8"/>
      <c r="L47" s="10">
        <f t="shared" si="15"/>
        <v>12.3</v>
      </c>
      <c r="N47" s="54"/>
    </row>
    <row r="48" spans="1:14" ht="13.5" customHeight="1" x14ac:dyDescent="0.2">
      <c r="A48" s="56" t="s">
        <v>263</v>
      </c>
      <c r="B48" s="18">
        <f>VLOOKUP($A48,'Reservation final'!$B$27:$L$101,10,FALSE)</f>
        <v>69165.352883999993</v>
      </c>
      <c r="C48" s="7"/>
      <c r="D48" s="18">
        <f>VLOOKUP($A48,'Reservation final'!$B$27:$L$101,9,FALSE)</f>
        <v>9639.4942499999997</v>
      </c>
      <c r="F48" s="16">
        <f t="shared" si="12"/>
        <v>0.13936882916171606</v>
      </c>
      <c r="G48" s="8"/>
      <c r="H48" s="17">
        <f t="shared" si="13"/>
        <v>0.13930000000000001</v>
      </c>
      <c r="I48" s="8"/>
      <c r="J48" s="9">
        <f t="shared" si="14"/>
        <v>13.930000000000001</v>
      </c>
      <c r="K48" s="8"/>
      <c r="L48" s="10">
        <f t="shared" si="15"/>
        <v>13.9</v>
      </c>
      <c r="N48" s="54"/>
    </row>
    <row r="49" spans="1:14" ht="13.5" customHeight="1" x14ac:dyDescent="0.2">
      <c r="A49" s="56" t="s">
        <v>264</v>
      </c>
      <c r="B49" s="18">
        <f>VLOOKUP($A49,'Reservation final'!$B$27:$L$101,10,FALSE)</f>
        <v>86807.283333999992</v>
      </c>
      <c r="C49" s="7"/>
      <c r="D49" s="18">
        <f>VLOOKUP($A49,'Reservation final'!$B$27:$L$101,9,FALSE)</f>
        <v>16168.217654</v>
      </c>
      <c r="F49" s="16">
        <f t="shared" si="12"/>
        <v>0.18625416016984556</v>
      </c>
      <c r="G49" s="8"/>
      <c r="H49" s="17">
        <f t="shared" si="13"/>
        <v>0.1862</v>
      </c>
      <c r="I49" s="8"/>
      <c r="J49" s="9">
        <f t="shared" si="14"/>
        <v>18.62</v>
      </c>
      <c r="K49" s="8"/>
      <c r="L49" s="10">
        <f t="shared" si="15"/>
        <v>18.600000000000001</v>
      </c>
      <c r="N49" s="54"/>
    </row>
    <row r="50" spans="1:14" ht="13.5" customHeight="1" x14ac:dyDescent="0.2">
      <c r="A50" s="56" t="s">
        <v>265</v>
      </c>
      <c r="B50" s="18">
        <f>VLOOKUP($A50,'Reservation final'!$B$27:$L$101,10,FALSE)</f>
        <v>93261.098977999995</v>
      </c>
      <c r="C50" s="7"/>
      <c r="D50" s="18">
        <f>VLOOKUP($A50,'Reservation final'!$B$27:$L$101,9,FALSE)</f>
        <v>15060.45168</v>
      </c>
      <c r="F50" s="16">
        <f t="shared" si="12"/>
        <v>0.16148696342890742</v>
      </c>
      <c r="G50" s="8"/>
      <c r="H50" s="17">
        <f t="shared" si="13"/>
        <v>0.16139999999999999</v>
      </c>
      <c r="I50" s="8"/>
      <c r="J50" s="9">
        <f t="shared" si="14"/>
        <v>16.14</v>
      </c>
      <c r="K50" s="8"/>
      <c r="L50" s="10">
        <f t="shared" si="15"/>
        <v>16.100000000000001</v>
      </c>
      <c r="N50" s="54"/>
    </row>
    <row r="51" spans="1:14" ht="13.5" customHeight="1" x14ac:dyDescent="0.2">
      <c r="A51" s="56" t="s">
        <v>271</v>
      </c>
      <c r="B51" s="18">
        <f>VLOOKUP($A51,'Reservation final'!$B$27:$L$101,10,FALSE)</f>
        <v>9894.8673240000007</v>
      </c>
      <c r="C51" s="7"/>
      <c r="D51" s="18">
        <f>VLOOKUP($A51,'Reservation final'!$B$27:$L$101,9,FALSE)</f>
        <v>1102.919598</v>
      </c>
      <c r="F51" s="16">
        <f t="shared" si="12"/>
        <v>0.11146380864803195</v>
      </c>
      <c r="G51" s="8"/>
      <c r="H51" s="17">
        <f t="shared" si="13"/>
        <v>0.1114</v>
      </c>
      <c r="I51" s="8"/>
      <c r="J51" s="9">
        <f t="shared" si="14"/>
        <v>11.14</v>
      </c>
      <c r="K51" s="8"/>
      <c r="L51" s="10">
        <f t="shared" si="15"/>
        <v>11.1</v>
      </c>
      <c r="N51" s="54"/>
    </row>
    <row r="52" spans="1:14" x14ac:dyDescent="0.2">
      <c r="A52" s="14"/>
      <c r="B52" s="15"/>
      <c r="D52" s="15"/>
      <c r="F52" s="16"/>
      <c r="G52" s="8"/>
      <c r="H52" s="17"/>
      <c r="I52" s="8"/>
      <c r="J52" s="9"/>
      <c r="K52" s="8"/>
      <c r="L52" s="10"/>
    </row>
    <row r="53" spans="1:14" x14ac:dyDescent="0.2">
      <c r="A53" s="14"/>
      <c r="B53" s="15"/>
      <c r="D53" s="15"/>
      <c r="F53" s="16"/>
      <c r="G53" s="8"/>
      <c r="H53" s="17"/>
      <c r="I53" s="8"/>
      <c r="J53" s="9"/>
      <c r="K53" s="8"/>
      <c r="L53" s="10"/>
    </row>
    <row r="54" spans="1:14" x14ac:dyDescent="0.2">
      <c r="A54" s="20" t="s">
        <v>35</v>
      </c>
      <c r="B54" s="18">
        <f>National!J20</f>
        <v>3889156</v>
      </c>
      <c r="C54" s="18"/>
      <c r="D54" s="18">
        <f>National!K20</f>
        <v>152301</v>
      </c>
      <c r="F54" s="16">
        <f t="shared" ref="F54" si="16">D54/B54</f>
        <v>3.9160424523984126E-2</v>
      </c>
      <c r="G54" s="8"/>
      <c r="H54" s="17">
        <f t="shared" ref="H54" si="17">TRUNC(F54,4)</f>
        <v>3.9100000000000003E-2</v>
      </c>
      <c r="I54" s="8"/>
      <c r="J54" s="9">
        <f t="shared" ref="J54:J55" si="18">H54*100</f>
        <v>3.91</v>
      </c>
      <c r="L54" s="10">
        <f t="shared" ref="L54" si="19">ROUND(J54,1)</f>
        <v>3.9</v>
      </c>
    </row>
    <row r="55" spans="1:14" x14ac:dyDescent="0.2">
      <c r="A55" s="20" t="s">
        <v>36</v>
      </c>
      <c r="F55" s="16"/>
      <c r="H55" s="17">
        <f>TRUNC(H54*1.2,4)</f>
        <v>4.6899999999999997E-2</v>
      </c>
      <c r="J55" s="9">
        <f t="shared" si="18"/>
        <v>4.6899999999999995</v>
      </c>
      <c r="L55" s="21">
        <f>ROUND(J55,1)</f>
        <v>4.7</v>
      </c>
    </row>
    <row r="56" spans="1:14" x14ac:dyDescent="0.2">
      <c r="A56" s="8"/>
    </row>
    <row r="57" spans="1:14" x14ac:dyDescent="0.2">
      <c r="A57" s="19"/>
      <c r="B57" s="18"/>
      <c r="C57" s="7"/>
      <c r="D57" s="18"/>
      <c r="E57" s="7"/>
      <c r="F57" s="16"/>
      <c r="G57" s="8"/>
      <c r="H57" s="17"/>
      <c r="I57" s="8"/>
      <c r="J57" s="9"/>
      <c r="K57" s="8"/>
      <c r="L57" s="10"/>
    </row>
    <row r="58" spans="1:14" x14ac:dyDescent="0.2">
      <c r="A58" s="8" t="s">
        <v>37</v>
      </c>
      <c r="B58" s="18"/>
      <c r="C58" s="7"/>
      <c r="D58" s="18"/>
      <c r="E58" s="7"/>
      <c r="F58" s="16"/>
      <c r="G58" s="8"/>
      <c r="H58" s="17"/>
      <c r="I58" s="8"/>
      <c r="J58" s="9"/>
      <c r="K58" s="8"/>
      <c r="L58" s="10"/>
    </row>
    <row r="59" spans="1:14" x14ac:dyDescent="0.2">
      <c r="A59" s="8" t="s">
        <v>38</v>
      </c>
      <c r="B59" s="18"/>
      <c r="C59" s="7"/>
      <c r="D59" s="18"/>
      <c r="E59" s="7"/>
      <c r="F59" s="16"/>
      <c r="G59" s="8"/>
      <c r="H59" s="17"/>
      <c r="I59" s="8"/>
      <c r="J59" s="9"/>
      <c r="K59" s="8"/>
      <c r="L59" s="10"/>
    </row>
  </sheetData>
  <sortState xmlns:xlrd2="http://schemas.microsoft.com/office/spreadsheetml/2017/richdata2" ref="A18:A29">
    <sortCondition ref="A18:A29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</mergeCells>
  <conditionalFormatting sqref="L38:L41 L34:L36 L18:L32 L45:L51">
    <cfRule type="expression" dxfId="25" priority="306">
      <formula>L18&gt;=$L$55</formula>
    </cfRule>
  </conditionalFormatting>
  <conditionalFormatting sqref="L42:L44">
    <cfRule type="expression" dxfId="24" priority="6">
      <formula>L42&gt;=$L$55</formula>
    </cfRule>
  </conditionalFormatting>
  <conditionalFormatting sqref="L37:L44">
    <cfRule type="expression" dxfId="23" priority="5">
      <formula>L37&gt;=$L$55</formula>
    </cfRule>
  </conditionalFormatting>
  <conditionalFormatting sqref="L33">
    <cfRule type="expression" dxfId="22" priority="4">
      <formula>L33&gt;=$L$55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4"/>
  <sheetViews>
    <sheetView topLeftCell="A4" zoomScale="90" zoomScaleNormal="90" workbookViewId="0">
      <selection activeCell="M20" sqref="M20"/>
    </sheetView>
  </sheetViews>
  <sheetFormatPr defaultColWidth="8.7109375" defaultRowHeight="14.25" x14ac:dyDescent="0.2"/>
  <cols>
    <col min="1" max="1" width="20.5703125" style="90" customWidth="1"/>
    <col min="2" max="2" width="10.42578125" style="90" customWidth="1"/>
    <col min="3" max="5" width="11.5703125" style="90" customWidth="1"/>
    <col min="6" max="6" width="8.5703125" style="90" customWidth="1"/>
    <col min="7" max="7" width="7.85546875" style="92" customWidth="1"/>
    <col min="8" max="8" width="17.42578125" style="92" customWidth="1"/>
    <col min="9" max="9" width="15.140625" style="92" customWidth="1"/>
    <col min="10" max="10" width="13.85546875" style="60" customWidth="1"/>
    <col min="11" max="11" width="12.5703125" style="60" customWidth="1"/>
    <col min="12" max="12" width="18.42578125" style="60" customWidth="1"/>
    <col min="13" max="13" width="19.140625" style="60" customWidth="1"/>
    <col min="14" max="16384" width="8.7109375" style="64"/>
  </cols>
  <sheetData>
    <row r="1" spans="1:13" ht="15" x14ac:dyDescent="0.25">
      <c r="A1" s="59" t="s">
        <v>6</v>
      </c>
      <c r="B1" s="60"/>
      <c r="C1" s="60"/>
      <c r="D1" s="60"/>
      <c r="E1" s="60"/>
      <c r="F1" s="60"/>
      <c r="G1" s="61"/>
      <c r="H1" s="62"/>
      <c r="I1" s="62"/>
      <c r="J1" s="63"/>
      <c r="K1" s="63"/>
      <c r="L1" s="63"/>
      <c r="M1" s="63"/>
    </row>
    <row r="2" spans="1:13" ht="15" x14ac:dyDescent="0.25">
      <c r="A2" s="59" t="s">
        <v>7</v>
      </c>
      <c r="B2" s="60"/>
      <c r="C2" s="60"/>
      <c r="D2" s="60"/>
      <c r="E2" s="60"/>
      <c r="F2" s="60"/>
      <c r="G2" s="61"/>
      <c r="H2" s="61"/>
      <c r="I2" s="62"/>
      <c r="J2" s="63"/>
      <c r="K2" s="63"/>
      <c r="L2" s="63"/>
      <c r="M2" s="63"/>
    </row>
    <row r="3" spans="1:13" x14ac:dyDescent="0.2">
      <c r="A3" s="60"/>
      <c r="B3" s="60"/>
      <c r="C3" s="60"/>
      <c r="D3" s="60"/>
      <c r="E3" s="60"/>
      <c r="F3" s="60"/>
      <c r="G3" s="61"/>
      <c r="H3" s="61"/>
      <c r="I3" s="61"/>
      <c r="J3" s="63"/>
      <c r="K3" s="63"/>
      <c r="L3" s="63"/>
      <c r="M3" s="63"/>
    </row>
    <row r="4" spans="1:13" ht="15" x14ac:dyDescent="0.2">
      <c r="A4" s="65" t="s">
        <v>274</v>
      </c>
      <c r="B4" s="66" t="s">
        <v>275</v>
      </c>
      <c r="C4" s="60"/>
      <c r="D4" s="60"/>
      <c r="E4" s="60"/>
      <c r="F4" s="60"/>
      <c r="G4" s="61"/>
      <c r="H4" s="61"/>
      <c r="I4" s="61"/>
      <c r="J4" s="63"/>
      <c r="K4" s="63"/>
      <c r="L4" s="63"/>
      <c r="M4" s="63"/>
    </row>
    <row r="5" spans="1:13" ht="15" x14ac:dyDescent="0.2">
      <c r="A5" s="65" t="s">
        <v>276</v>
      </c>
      <c r="B5" s="60"/>
      <c r="C5" s="60"/>
      <c r="D5" s="60"/>
      <c r="E5" s="60"/>
      <c r="F5" s="60"/>
      <c r="G5" s="61"/>
      <c r="H5" s="61"/>
      <c r="I5" s="61"/>
      <c r="J5" s="63"/>
      <c r="K5" s="63"/>
      <c r="L5" s="63"/>
      <c r="M5" s="63"/>
    </row>
    <row r="6" spans="1:13" ht="15" x14ac:dyDescent="0.2">
      <c r="A6" s="65" t="s">
        <v>277</v>
      </c>
      <c r="B6" s="66" t="s">
        <v>278</v>
      </c>
      <c r="C6" s="60"/>
      <c r="D6" s="60"/>
      <c r="E6" s="60"/>
      <c r="F6" s="60"/>
      <c r="G6" s="61"/>
      <c r="H6" s="67"/>
      <c r="I6" s="61"/>
      <c r="J6" s="63"/>
      <c r="K6" s="63"/>
      <c r="L6" s="63"/>
      <c r="M6" s="63"/>
    </row>
    <row r="7" spans="1:13" ht="15" x14ac:dyDescent="0.2">
      <c r="A7" s="65" t="s">
        <v>279</v>
      </c>
      <c r="B7" s="66" t="s">
        <v>280</v>
      </c>
      <c r="C7" s="60"/>
      <c r="D7" s="60"/>
      <c r="E7" s="60"/>
      <c r="F7" s="60"/>
      <c r="G7" s="61"/>
      <c r="H7" s="61"/>
      <c r="I7" s="61"/>
      <c r="J7" s="63"/>
      <c r="K7" s="63"/>
      <c r="L7" s="63"/>
      <c r="M7" s="63"/>
    </row>
    <row r="8" spans="1:13" ht="15" x14ac:dyDescent="0.2">
      <c r="A8" s="65" t="s">
        <v>281</v>
      </c>
      <c r="B8" s="66" t="s">
        <v>282</v>
      </c>
      <c r="C8" s="60"/>
      <c r="D8" s="60"/>
      <c r="E8" s="60"/>
      <c r="F8" s="60"/>
      <c r="G8" s="61"/>
      <c r="H8" s="61"/>
      <c r="I8" s="61"/>
      <c r="J8" s="63"/>
      <c r="K8" s="63"/>
      <c r="L8" s="63"/>
      <c r="M8" s="63"/>
    </row>
    <row r="9" spans="1:13" ht="15" x14ac:dyDescent="0.2">
      <c r="A9" s="65" t="s">
        <v>283</v>
      </c>
      <c r="B9" s="66" t="s">
        <v>284</v>
      </c>
      <c r="C9" s="60"/>
      <c r="D9" s="60"/>
      <c r="E9" s="60"/>
      <c r="F9" s="60"/>
      <c r="G9" s="61"/>
      <c r="H9" s="61"/>
      <c r="I9" s="61"/>
      <c r="J9" s="63"/>
      <c r="K9" s="63"/>
      <c r="L9" s="63"/>
      <c r="M9" s="63"/>
    </row>
    <row r="10" spans="1:13" ht="15" x14ac:dyDescent="0.25">
      <c r="A10" s="65" t="s">
        <v>285</v>
      </c>
      <c r="B10" s="68" t="s">
        <v>286</v>
      </c>
      <c r="C10" s="60"/>
      <c r="D10" s="60"/>
      <c r="E10" s="60"/>
      <c r="F10" s="60"/>
      <c r="G10" s="61"/>
      <c r="H10" s="62"/>
      <c r="I10" s="63"/>
      <c r="J10" s="63"/>
      <c r="K10" s="63"/>
      <c r="L10" s="63"/>
      <c r="M10" s="69"/>
    </row>
    <row r="11" spans="1:13" ht="15" x14ac:dyDescent="0.25">
      <c r="A11" s="70" t="s">
        <v>287</v>
      </c>
      <c r="B11" s="68"/>
      <c r="C11" s="60"/>
      <c r="D11" s="60"/>
      <c r="E11" s="60"/>
      <c r="F11" s="60"/>
      <c r="G11" s="61"/>
      <c r="H11" s="57" t="s">
        <v>288</v>
      </c>
      <c r="I11" s="63"/>
      <c r="J11" s="63"/>
      <c r="K11" s="63"/>
      <c r="L11" s="63"/>
      <c r="M11" s="69"/>
    </row>
    <row r="12" spans="1:13" ht="45.75" thickBot="1" x14ac:dyDescent="0.3">
      <c r="A12" s="71" t="s">
        <v>289</v>
      </c>
      <c r="B12" s="71" t="s">
        <v>290</v>
      </c>
      <c r="C12" s="72" t="s">
        <v>291</v>
      </c>
      <c r="D12" s="72" t="s">
        <v>292</v>
      </c>
      <c r="E12" s="72" t="s">
        <v>293</v>
      </c>
      <c r="F12" s="63"/>
      <c r="G12" s="63"/>
      <c r="H12" s="73" t="s">
        <v>9</v>
      </c>
      <c r="I12" s="73" t="s">
        <v>10</v>
      </c>
      <c r="J12" s="73" t="s">
        <v>291</v>
      </c>
      <c r="K12" s="73" t="s">
        <v>292</v>
      </c>
      <c r="L12" s="73" t="s">
        <v>294</v>
      </c>
      <c r="M12" s="73" t="s">
        <v>295</v>
      </c>
    </row>
    <row r="13" spans="1:13" ht="15" thickTop="1" x14ac:dyDescent="0.2">
      <c r="A13" s="69" t="s">
        <v>296</v>
      </c>
      <c r="B13" s="69" t="s">
        <v>297</v>
      </c>
      <c r="C13" s="74">
        <v>158676</v>
      </c>
      <c r="D13" s="74">
        <v>8149</v>
      </c>
      <c r="E13" s="75">
        <v>5.0999999999999996</v>
      </c>
      <c r="F13" s="76"/>
      <c r="G13" s="77"/>
      <c r="H13" s="78">
        <v>42736</v>
      </c>
      <c r="I13" s="78">
        <v>43435</v>
      </c>
      <c r="J13" s="79">
        <f>SUM(C13:C36)</f>
        <v>3868737</v>
      </c>
      <c r="K13" s="79">
        <f>SUM(D13:D36)</f>
        <v>159554</v>
      </c>
      <c r="L13" s="80">
        <f>ROUND(TRUNC((K13/J13),4)*100,1)</f>
        <v>4.0999999999999996</v>
      </c>
      <c r="M13" s="80">
        <f>ROUND(120*TRUNC(K13/J13,4),1)</f>
        <v>4.9000000000000004</v>
      </c>
    </row>
    <row r="14" spans="1:13" x14ac:dyDescent="0.2">
      <c r="A14" s="69" t="s">
        <v>298</v>
      </c>
      <c r="B14" s="69" t="s">
        <v>297</v>
      </c>
      <c r="C14" s="74">
        <v>159482</v>
      </c>
      <c r="D14" s="74">
        <v>7887</v>
      </c>
      <c r="E14" s="75">
        <v>4.9000000000000004</v>
      </c>
      <c r="F14" s="76"/>
      <c r="G14" s="77"/>
      <c r="H14" s="78">
        <v>42767</v>
      </c>
      <c r="I14" s="78">
        <v>43466</v>
      </c>
      <c r="J14" s="79">
        <f t="shared" ref="J14:K14" si="0">SUM(C14:C37)</f>
        <v>3872165</v>
      </c>
      <c r="K14" s="79">
        <f t="shared" si="0"/>
        <v>158545</v>
      </c>
      <c r="L14" s="80">
        <f t="shared" ref="L14:L21" si="1">ROUND(TRUNC((K14/J14),4)*100,1)</f>
        <v>4.0999999999999996</v>
      </c>
      <c r="M14" s="80">
        <f t="shared" ref="M14:M21" si="2">ROUND(120*TRUNC(K14/J14,4),1)</f>
        <v>4.9000000000000004</v>
      </c>
    </row>
    <row r="15" spans="1:13" x14ac:dyDescent="0.2">
      <c r="A15" s="69" t="s">
        <v>299</v>
      </c>
      <c r="B15" s="69" t="s">
        <v>297</v>
      </c>
      <c r="C15" s="74">
        <v>159912</v>
      </c>
      <c r="D15" s="74">
        <v>7284</v>
      </c>
      <c r="E15" s="75">
        <v>4.5999999999999996</v>
      </c>
      <c r="F15" s="76"/>
      <c r="G15" s="77"/>
      <c r="H15" s="78">
        <v>42795</v>
      </c>
      <c r="I15" s="78">
        <v>43497</v>
      </c>
      <c r="J15" s="79">
        <f t="shared" ref="J15:K15" si="3">SUM(C15:C38)</f>
        <v>3875476</v>
      </c>
      <c r="K15" s="79">
        <f t="shared" si="3"/>
        <v>157283</v>
      </c>
      <c r="L15" s="80">
        <f t="shared" si="1"/>
        <v>4.0999999999999996</v>
      </c>
      <c r="M15" s="80">
        <f t="shared" si="2"/>
        <v>4.9000000000000004</v>
      </c>
    </row>
    <row r="16" spans="1:13" x14ac:dyDescent="0.2">
      <c r="A16" s="69" t="s">
        <v>300</v>
      </c>
      <c r="B16" s="69" t="s">
        <v>297</v>
      </c>
      <c r="C16" s="74">
        <v>159817</v>
      </c>
      <c r="D16" s="74">
        <v>6555</v>
      </c>
      <c r="E16" s="75">
        <v>4.0999999999999996</v>
      </c>
      <c r="F16" s="81"/>
      <c r="G16" s="77"/>
      <c r="H16" s="78">
        <v>42826</v>
      </c>
      <c r="I16" s="78">
        <v>43525</v>
      </c>
      <c r="J16" s="79">
        <f t="shared" ref="J16:K21" si="4">SUM(C16:C39)</f>
        <v>3878387</v>
      </c>
      <c r="K16" s="79">
        <f t="shared" si="4"/>
        <v>156381</v>
      </c>
      <c r="L16" s="80">
        <f t="shared" si="1"/>
        <v>4</v>
      </c>
      <c r="M16" s="80">
        <f t="shared" si="2"/>
        <v>4.8</v>
      </c>
    </row>
    <row r="17" spans="1:13" x14ac:dyDescent="0.2">
      <c r="A17" s="69" t="s">
        <v>301</v>
      </c>
      <c r="B17" s="69" t="s">
        <v>297</v>
      </c>
      <c r="C17" s="74">
        <v>159979</v>
      </c>
      <c r="D17" s="74">
        <v>6572</v>
      </c>
      <c r="E17" s="75">
        <v>4.0999999999999996</v>
      </c>
      <c r="F17" s="81"/>
      <c r="G17" s="77"/>
      <c r="H17" s="78">
        <v>42856</v>
      </c>
      <c r="I17" s="78">
        <v>43556</v>
      </c>
      <c r="J17" s="79">
        <f t="shared" si="4"/>
        <v>3880667</v>
      </c>
      <c r="K17" s="79">
        <f t="shared" si="4"/>
        <v>155213</v>
      </c>
      <c r="L17" s="80">
        <f t="shared" si="1"/>
        <v>4</v>
      </c>
      <c r="M17" s="80">
        <f t="shared" si="2"/>
        <v>4.8</v>
      </c>
    </row>
    <row r="18" spans="1:13" x14ac:dyDescent="0.2">
      <c r="A18" s="69" t="s">
        <v>302</v>
      </c>
      <c r="B18" s="69" t="s">
        <v>297</v>
      </c>
      <c r="C18" s="74">
        <v>161337</v>
      </c>
      <c r="D18" s="74">
        <v>7250</v>
      </c>
      <c r="E18" s="75">
        <v>4.5</v>
      </c>
      <c r="F18" s="81"/>
      <c r="G18" s="77"/>
      <c r="H18" s="78">
        <v>42887</v>
      </c>
      <c r="I18" s="78">
        <v>43586</v>
      </c>
      <c r="J18" s="79">
        <f t="shared" si="4"/>
        <v>3883343</v>
      </c>
      <c r="K18" s="79">
        <f t="shared" si="4"/>
        <v>154144</v>
      </c>
      <c r="L18" s="80">
        <f t="shared" si="1"/>
        <v>4</v>
      </c>
      <c r="M18" s="80">
        <f t="shared" si="2"/>
        <v>4.8</v>
      </c>
    </row>
    <row r="19" spans="1:13" x14ac:dyDescent="0.2">
      <c r="A19" s="69" t="s">
        <v>303</v>
      </c>
      <c r="B19" s="69" t="s">
        <v>297</v>
      </c>
      <c r="C19" s="74">
        <v>161911</v>
      </c>
      <c r="D19" s="74">
        <v>7441</v>
      </c>
      <c r="E19" s="75">
        <v>4.5999999999999996</v>
      </c>
      <c r="F19" s="81"/>
      <c r="G19" s="77"/>
      <c r="H19" s="78">
        <v>42917</v>
      </c>
      <c r="I19" s="78">
        <v>43617</v>
      </c>
      <c r="J19" s="79">
        <f t="shared" si="4"/>
        <v>3886126</v>
      </c>
      <c r="K19" s="79">
        <f t="shared" si="4"/>
        <v>153186</v>
      </c>
      <c r="L19" s="80">
        <f t="shared" si="1"/>
        <v>3.9</v>
      </c>
      <c r="M19" s="80">
        <f t="shared" si="2"/>
        <v>4.7</v>
      </c>
    </row>
    <row r="20" spans="1:13" x14ac:dyDescent="0.2">
      <c r="A20" s="69" t="s">
        <v>304</v>
      </c>
      <c r="B20" s="69" t="s">
        <v>297</v>
      </c>
      <c r="C20" s="74">
        <v>160863</v>
      </c>
      <c r="D20" s="74">
        <v>7287</v>
      </c>
      <c r="E20" s="75">
        <v>4.5</v>
      </c>
      <c r="F20" s="81"/>
      <c r="G20" s="77"/>
      <c r="H20" s="78">
        <v>42948</v>
      </c>
      <c r="I20" s="78">
        <v>43647</v>
      </c>
      <c r="J20" s="79">
        <f t="shared" si="4"/>
        <v>3889156</v>
      </c>
      <c r="K20" s="79">
        <f t="shared" si="4"/>
        <v>152301</v>
      </c>
      <c r="L20" s="80">
        <f t="shared" si="1"/>
        <v>3.9</v>
      </c>
      <c r="M20" s="80">
        <f t="shared" si="2"/>
        <v>4.7</v>
      </c>
    </row>
    <row r="21" spans="1:13" x14ac:dyDescent="0.2">
      <c r="A21" s="69" t="s">
        <v>305</v>
      </c>
      <c r="B21" s="69" t="s">
        <v>297</v>
      </c>
      <c r="C21" s="74">
        <v>161049</v>
      </c>
      <c r="D21" s="74">
        <v>6556</v>
      </c>
      <c r="E21" s="75">
        <v>4.0999999999999996</v>
      </c>
      <c r="F21" s="81"/>
      <c r="G21" s="77"/>
      <c r="H21" s="78">
        <v>42979</v>
      </c>
      <c r="I21" s="82">
        <v>43678</v>
      </c>
      <c r="J21" s="83">
        <f t="shared" si="4"/>
        <v>3892312</v>
      </c>
      <c r="K21" s="83">
        <f t="shared" si="4"/>
        <v>151217</v>
      </c>
      <c r="L21" s="84">
        <f t="shared" si="1"/>
        <v>3.9</v>
      </c>
      <c r="M21" s="84">
        <f t="shared" si="2"/>
        <v>4.7</v>
      </c>
    </row>
    <row r="22" spans="1:13" x14ac:dyDescent="0.2">
      <c r="A22" s="69" t="s">
        <v>306</v>
      </c>
      <c r="B22" s="69" t="s">
        <v>297</v>
      </c>
      <c r="C22" s="74">
        <v>160465</v>
      </c>
      <c r="D22" s="74">
        <v>6242</v>
      </c>
      <c r="E22" s="75">
        <v>3.9</v>
      </c>
      <c r="F22" s="81"/>
      <c r="G22" s="85"/>
      <c r="H22" s="86"/>
      <c r="I22" s="86"/>
      <c r="J22" s="58"/>
      <c r="K22" s="58"/>
      <c r="L22" s="58"/>
      <c r="M22" s="58"/>
    </row>
    <row r="23" spans="1:13" x14ac:dyDescent="0.2">
      <c r="A23" s="69" t="s">
        <v>307</v>
      </c>
      <c r="B23" s="69" t="s">
        <v>297</v>
      </c>
      <c r="C23" s="74">
        <v>160466</v>
      </c>
      <c r="D23" s="74">
        <v>6286</v>
      </c>
      <c r="E23" s="75">
        <v>3.9</v>
      </c>
      <c r="F23" s="81"/>
      <c r="G23" s="85"/>
      <c r="H23" s="86"/>
      <c r="I23" s="86"/>
      <c r="J23" s="58"/>
      <c r="K23" s="58"/>
      <c r="L23" s="58"/>
      <c r="M23" s="58"/>
    </row>
    <row r="24" spans="1:13" x14ac:dyDescent="0.2">
      <c r="A24" s="69" t="s">
        <v>308</v>
      </c>
      <c r="B24" s="69" t="s">
        <v>297</v>
      </c>
      <c r="C24" s="74">
        <v>159880</v>
      </c>
      <c r="D24" s="74">
        <v>6278</v>
      </c>
      <c r="E24" s="75">
        <v>3.9</v>
      </c>
      <c r="F24" s="81"/>
      <c r="G24" s="85"/>
      <c r="H24" s="86"/>
      <c r="I24" s="86"/>
      <c r="J24" s="58"/>
      <c r="K24" s="58"/>
      <c r="L24" s="58"/>
      <c r="M24" s="58"/>
    </row>
    <row r="25" spans="1:13" x14ac:dyDescent="0.2">
      <c r="A25" s="69" t="s">
        <v>296</v>
      </c>
      <c r="B25" s="69" t="s">
        <v>309</v>
      </c>
      <c r="C25" s="74">
        <v>160037</v>
      </c>
      <c r="D25" s="74">
        <v>7189</v>
      </c>
      <c r="E25" s="75">
        <v>4.5</v>
      </c>
      <c r="F25" s="81"/>
      <c r="G25" s="85"/>
      <c r="H25" s="86"/>
      <c r="I25" s="86"/>
      <c r="J25" s="58"/>
      <c r="K25" s="58"/>
      <c r="L25" s="58"/>
      <c r="M25" s="58"/>
    </row>
    <row r="26" spans="1:13" x14ac:dyDescent="0.2">
      <c r="A26" s="69" t="s">
        <v>298</v>
      </c>
      <c r="B26" s="69" t="s">
        <v>309</v>
      </c>
      <c r="C26" s="74">
        <v>161494</v>
      </c>
      <c r="D26" s="74">
        <v>7091</v>
      </c>
      <c r="E26" s="75">
        <v>4.4000000000000004</v>
      </c>
      <c r="F26" s="81"/>
      <c r="G26" s="85"/>
      <c r="H26" s="87"/>
      <c r="I26" s="87"/>
      <c r="J26" s="58"/>
      <c r="K26" s="58"/>
      <c r="L26" s="58"/>
      <c r="M26" s="58"/>
    </row>
    <row r="27" spans="1:13" x14ac:dyDescent="0.2">
      <c r="A27" s="69" t="s">
        <v>299</v>
      </c>
      <c r="B27" s="69" t="s">
        <v>309</v>
      </c>
      <c r="C27" s="74">
        <v>161548</v>
      </c>
      <c r="D27" s="74">
        <v>6671</v>
      </c>
      <c r="E27" s="75">
        <v>4.0999999999999996</v>
      </c>
      <c r="F27" s="81"/>
      <c r="G27" s="85"/>
      <c r="H27" s="87"/>
      <c r="I27" s="87"/>
      <c r="J27" s="58"/>
      <c r="K27" s="58"/>
      <c r="L27" s="58"/>
      <c r="M27" s="58"/>
    </row>
    <row r="28" spans="1:13" x14ac:dyDescent="0.2">
      <c r="A28" s="69" t="s">
        <v>300</v>
      </c>
      <c r="B28" s="69" t="s">
        <v>309</v>
      </c>
      <c r="C28" s="74">
        <v>161280</v>
      </c>
      <c r="D28" s="74">
        <v>5932</v>
      </c>
      <c r="E28" s="75">
        <v>3.7</v>
      </c>
      <c r="F28" s="81"/>
      <c r="G28" s="85"/>
      <c r="H28" s="87"/>
      <c r="I28" s="87"/>
      <c r="J28" s="58"/>
      <c r="K28" s="58"/>
      <c r="L28" s="58"/>
      <c r="M28" s="58"/>
    </row>
    <row r="29" spans="1:13" x14ac:dyDescent="0.2">
      <c r="A29" s="69" t="s">
        <v>301</v>
      </c>
      <c r="B29" s="69" t="s">
        <v>309</v>
      </c>
      <c r="C29" s="74">
        <v>161765</v>
      </c>
      <c r="D29" s="74">
        <v>5756</v>
      </c>
      <c r="E29" s="75">
        <v>3.6</v>
      </c>
      <c r="F29" s="81"/>
      <c r="G29" s="85"/>
      <c r="H29" s="87"/>
      <c r="I29" s="87"/>
      <c r="J29" s="58"/>
      <c r="K29" s="58"/>
      <c r="L29" s="58"/>
      <c r="M29" s="58"/>
    </row>
    <row r="30" spans="1:13" x14ac:dyDescent="0.2">
      <c r="A30" s="69" t="s">
        <v>302</v>
      </c>
      <c r="B30" s="69" t="s">
        <v>309</v>
      </c>
      <c r="C30" s="74">
        <v>163277</v>
      </c>
      <c r="D30" s="74">
        <v>6812</v>
      </c>
      <c r="E30" s="75">
        <v>4.2</v>
      </c>
      <c r="F30" s="81"/>
      <c r="G30" s="85"/>
      <c r="H30" s="87"/>
      <c r="I30" s="87"/>
      <c r="J30" s="58"/>
      <c r="K30" s="58"/>
      <c r="L30" s="58"/>
      <c r="M30" s="58"/>
    </row>
    <row r="31" spans="1:13" x14ac:dyDescent="0.2">
      <c r="A31" s="69" t="s">
        <v>303</v>
      </c>
      <c r="B31" s="69" t="s">
        <v>309</v>
      </c>
      <c r="C31" s="74">
        <v>163734</v>
      </c>
      <c r="D31" s="74">
        <v>6730</v>
      </c>
      <c r="E31" s="75">
        <v>4.0999999999999996</v>
      </c>
      <c r="F31" s="81"/>
      <c r="G31" s="85"/>
      <c r="H31" s="87"/>
      <c r="I31" s="87"/>
      <c r="J31" s="58"/>
      <c r="K31" s="58"/>
      <c r="L31" s="58"/>
      <c r="M31" s="58"/>
    </row>
    <row r="32" spans="1:13" x14ac:dyDescent="0.2">
      <c r="A32" s="69" t="s">
        <v>304</v>
      </c>
      <c r="B32" s="69" t="s">
        <v>309</v>
      </c>
      <c r="C32" s="74">
        <v>161909</v>
      </c>
      <c r="D32" s="74">
        <v>6370</v>
      </c>
      <c r="E32" s="75">
        <v>3.9</v>
      </c>
      <c r="F32" s="81"/>
      <c r="G32" s="85"/>
      <c r="H32" s="87"/>
      <c r="I32" s="87"/>
      <c r="J32" s="58"/>
      <c r="K32" s="58"/>
      <c r="L32" s="58"/>
      <c r="M32" s="58"/>
    </row>
    <row r="33" spans="1:13" x14ac:dyDescent="0.2">
      <c r="A33" s="69" t="s">
        <v>305</v>
      </c>
      <c r="B33" s="69" t="s">
        <v>309</v>
      </c>
      <c r="C33" s="74">
        <v>161958</v>
      </c>
      <c r="D33" s="74">
        <v>5766</v>
      </c>
      <c r="E33" s="75">
        <v>3.6</v>
      </c>
      <c r="F33" s="81"/>
      <c r="G33" s="85"/>
      <c r="H33" s="87"/>
      <c r="I33" s="87"/>
      <c r="J33" s="58"/>
      <c r="K33" s="58"/>
      <c r="L33" s="58"/>
      <c r="M33" s="58"/>
    </row>
    <row r="34" spans="1:13" x14ac:dyDescent="0.2">
      <c r="A34" s="69" t="s">
        <v>306</v>
      </c>
      <c r="B34" s="69" t="s">
        <v>309</v>
      </c>
      <c r="C34" s="74">
        <v>162723</v>
      </c>
      <c r="D34" s="74">
        <v>5771</v>
      </c>
      <c r="E34" s="75">
        <v>3.5</v>
      </c>
      <c r="F34" s="88"/>
      <c r="G34" s="89"/>
      <c r="H34" s="88"/>
      <c r="I34" s="88"/>
      <c r="J34" s="88"/>
      <c r="K34" s="88"/>
      <c r="L34" s="88"/>
      <c r="M34" s="88"/>
    </row>
    <row r="35" spans="1:13" x14ac:dyDescent="0.2">
      <c r="A35" s="69" t="s">
        <v>307</v>
      </c>
      <c r="B35" s="69" t="s">
        <v>309</v>
      </c>
      <c r="C35" s="74">
        <v>162665</v>
      </c>
      <c r="D35" s="74">
        <v>5650</v>
      </c>
      <c r="E35" s="75">
        <v>3.5</v>
      </c>
      <c r="F35" s="88"/>
      <c r="G35" s="89"/>
      <c r="H35" s="88"/>
      <c r="I35" s="88"/>
      <c r="J35" s="88"/>
      <c r="K35" s="88"/>
      <c r="L35" s="88"/>
      <c r="M35" s="88"/>
    </row>
    <row r="36" spans="1:13" x14ac:dyDescent="0.2">
      <c r="A36" s="69" t="s">
        <v>308</v>
      </c>
      <c r="B36" s="69" t="s">
        <v>309</v>
      </c>
      <c r="C36" s="74">
        <v>162510</v>
      </c>
      <c r="D36" s="74">
        <v>6029</v>
      </c>
      <c r="E36" s="75">
        <v>3.7</v>
      </c>
      <c r="F36" s="88"/>
      <c r="G36" s="89"/>
      <c r="H36" s="88"/>
      <c r="I36" s="88"/>
      <c r="J36" s="88"/>
      <c r="K36" s="88"/>
      <c r="L36" s="88"/>
      <c r="M36" s="88"/>
    </row>
    <row r="37" spans="1:13" x14ac:dyDescent="0.2">
      <c r="A37" s="69" t="s">
        <v>296</v>
      </c>
      <c r="B37" s="69" t="s">
        <v>310</v>
      </c>
      <c r="C37" s="74">
        <v>162104</v>
      </c>
      <c r="D37" s="74">
        <v>7140</v>
      </c>
      <c r="E37" s="75">
        <v>4.4000000000000004</v>
      </c>
      <c r="G37" s="91"/>
    </row>
    <row r="38" spans="1:13" x14ac:dyDescent="0.2">
      <c r="A38" s="69" t="s">
        <v>298</v>
      </c>
      <c r="B38" s="69" t="s">
        <v>310</v>
      </c>
      <c r="C38" s="74">
        <v>162793</v>
      </c>
      <c r="D38" s="74">
        <v>6625</v>
      </c>
      <c r="E38" s="75">
        <v>4.0999999999999996</v>
      </c>
    </row>
    <row r="39" spans="1:13" x14ac:dyDescent="0.2">
      <c r="A39" s="69" t="s">
        <v>299</v>
      </c>
      <c r="B39" s="69" t="s">
        <v>310</v>
      </c>
      <c r="C39" s="74">
        <v>162823</v>
      </c>
      <c r="D39" s="74">
        <v>6382</v>
      </c>
      <c r="E39" s="75">
        <v>3.9</v>
      </c>
    </row>
    <row r="40" spans="1:13" x14ac:dyDescent="0.2">
      <c r="A40" s="69" t="s">
        <v>300</v>
      </c>
      <c r="B40" s="69" t="s">
        <v>310</v>
      </c>
      <c r="C40" s="74">
        <v>162097</v>
      </c>
      <c r="D40" s="74">
        <v>5387</v>
      </c>
      <c r="E40" s="75">
        <v>3.3</v>
      </c>
    </row>
    <row r="41" spans="1:13" x14ac:dyDescent="0.2">
      <c r="A41" s="69" t="s">
        <v>301</v>
      </c>
      <c r="B41" s="69" t="s">
        <v>310</v>
      </c>
      <c r="C41" s="74">
        <v>162655</v>
      </c>
      <c r="D41" s="74">
        <v>5503</v>
      </c>
      <c r="E41" s="75">
        <v>3.4</v>
      </c>
    </row>
    <row r="42" spans="1:13" x14ac:dyDescent="0.2">
      <c r="A42" s="69" t="s">
        <v>302</v>
      </c>
      <c r="B42" s="69" t="s">
        <v>310</v>
      </c>
      <c r="C42" s="74">
        <v>164120</v>
      </c>
      <c r="D42" s="74">
        <v>6292</v>
      </c>
      <c r="E42" s="75">
        <v>3.8</v>
      </c>
    </row>
    <row r="43" spans="1:13" x14ac:dyDescent="0.2">
      <c r="A43" s="69" t="s">
        <v>303</v>
      </c>
      <c r="B43" s="69" t="s">
        <v>310</v>
      </c>
      <c r="C43" s="74">
        <v>164941</v>
      </c>
      <c r="D43" s="74">
        <v>6556</v>
      </c>
      <c r="E43" s="75">
        <v>4</v>
      </c>
    </row>
    <row r="44" spans="1:13" x14ac:dyDescent="0.2">
      <c r="A44" s="69" t="s">
        <v>304</v>
      </c>
      <c r="B44" s="69" t="s">
        <v>310</v>
      </c>
      <c r="C44" s="74">
        <v>164019</v>
      </c>
      <c r="D44" s="74">
        <v>6203</v>
      </c>
      <c r="E44" s="75">
        <v>3.8</v>
      </c>
    </row>
  </sheetData>
  <hyperlinks>
    <hyperlink ref="A10" r:id="rId1" display="http://www.bls.gov/webapps/legacy/cpsatab1.htm" xr:uid="{693F0C73-4ABA-486C-9410-B3CDD03E11A7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BV397"/>
  <sheetViews>
    <sheetView topLeftCell="A40" zoomScale="90" zoomScaleNormal="90" workbookViewId="0">
      <selection activeCell="B2" sqref="B2:AF2"/>
    </sheetView>
  </sheetViews>
  <sheetFormatPr defaultColWidth="38" defaultRowHeight="15" x14ac:dyDescent="0.25"/>
  <cols>
    <col min="1" max="1" width="60.140625" style="3" customWidth="1"/>
    <col min="2" max="32" width="12.85546875" style="3" customWidth="1"/>
    <col min="33" max="74" width="12.85546875" customWidth="1"/>
    <col min="75" max="106" width="12.85546875" style="3" customWidth="1"/>
    <col min="107" max="170" width="11.28515625" style="3" customWidth="1"/>
    <col min="171" max="16384" width="38" style="3"/>
  </cols>
  <sheetData>
    <row r="1" spans="1:32" x14ac:dyDescent="0.25">
      <c r="A1" s="24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32" x14ac:dyDescent="0.25">
      <c r="A2" s="26" t="s">
        <v>2</v>
      </c>
      <c r="B2" s="23">
        <v>42736</v>
      </c>
      <c r="C2" s="23">
        <v>42767</v>
      </c>
      <c r="D2" s="23">
        <v>42795</v>
      </c>
      <c r="E2" s="23">
        <v>42826</v>
      </c>
      <c r="F2" s="23">
        <v>42856</v>
      </c>
      <c r="G2" s="23">
        <v>42887</v>
      </c>
      <c r="H2" s="23">
        <v>42917</v>
      </c>
      <c r="I2" s="23">
        <v>42948</v>
      </c>
      <c r="J2" s="23">
        <v>42979</v>
      </c>
      <c r="K2" s="23">
        <v>43009</v>
      </c>
      <c r="L2" s="23">
        <v>43040</v>
      </c>
      <c r="M2" s="23">
        <v>43070</v>
      </c>
      <c r="N2" s="23">
        <v>43101</v>
      </c>
      <c r="O2" s="23">
        <v>43132</v>
      </c>
      <c r="P2" s="23">
        <v>43160</v>
      </c>
      <c r="Q2" s="23">
        <v>43191</v>
      </c>
      <c r="R2" s="23">
        <v>43221</v>
      </c>
      <c r="S2" s="23">
        <v>43252</v>
      </c>
      <c r="T2" s="23">
        <v>43282</v>
      </c>
      <c r="U2" s="23">
        <v>43313</v>
      </c>
      <c r="V2" s="23">
        <v>43344</v>
      </c>
      <c r="W2" s="23">
        <v>43374</v>
      </c>
      <c r="X2" s="23">
        <v>43405</v>
      </c>
      <c r="Y2" s="23">
        <v>43435</v>
      </c>
      <c r="Z2" s="23">
        <v>43466</v>
      </c>
      <c r="AA2" s="23">
        <v>43497</v>
      </c>
      <c r="AB2" s="23">
        <v>43525</v>
      </c>
      <c r="AC2" s="23">
        <v>43556</v>
      </c>
      <c r="AD2" s="23">
        <v>43586</v>
      </c>
      <c r="AE2" s="23">
        <v>43617</v>
      </c>
      <c r="AF2" s="23">
        <v>43647</v>
      </c>
    </row>
    <row r="3" spans="1:32" customFormat="1" x14ac:dyDescent="0.25">
      <c r="A3" s="47" t="s">
        <v>89</v>
      </c>
      <c r="B3" s="93">
        <v>20665</v>
      </c>
      <c r="C3" s="93">
        <v>20516</v>
      </c>
      <c r="D3" s="93">
        <v>20938</v>
      </c>
      <c r="E3" s="93">
        <v>20309</v>
      </c>
      <c r="F3" s="93">
        <v>20192</v>
      </c>
      <c r="G3" s="93">
        <v>20350</v>
      </c>
      <c r="H3" s="93">
        <v>19805</v>
      </c>
      <c r="I3" s="93">
        <v>20534</v>
      </c>
      <c r="J3" s="93">
        <v>20572</v>
      </c>
      <c r="K3" s="93">
        <v>20465</v>
      </c>
      <c r="L3" s="93">
        <v>20214</v>
      </c>
      <c r="M3" s="93">
        <v>20343</v>
      </c>
      <c r="N3" s="93">
        <v>20661</v>
      </c>
      <c r="O3" s="93">
        <v>20568</v>
      </c>
      <c r="P3" s="93">
        <v>20715</v>
      </c>
      <c r="Q3" s="93">
        <v>20297</v>
      </c>
      <c r="R3" s="93">
        <v>20215</v>
      </c>
      <c r="S3" s="93">
        <v>20953</v>
      </c>
      <c r="T3" s="93">
        <v>20276</v>
      </c>
      <c r="U3" s="93">
        <v>20957</v>
      </c>
      <c r="V3" s="93">
        <v>20937</v>
      </c>
      <c r="W3" s="93">
        <v>20770</v>
      </c>
      <c r="X3" s="93">
        <v>20681</v>
      </c>
      <c r="Y3" s="93">
        <v>20946</v>
      </c>
      <c r="Z3" s="93">
        <v>21360</v>
      </c>
      <c r="AA3" s="93">
        <v>20855</v>
      </c>
      <c r="AB3" s="93">
        <v>20803</v>
      </c>
      <c r="AC3" s="93">
        <v>20258</v>
      </c>
      <c r="AD3" s="93">
        <v>20424</v>
      </c>
      <c r="AE3" s="93">
        <v>20950</v>
      </c>
      <c r="AF3" s="93">
        <v>20456</v>
      </c>
    </row>
    <row r="4" spans="1:32" customFormat="1" x14ac:dyDescent="0.25">
      <c r="A4" s="47" t="s">
        <v>90</v>
      </c>
      <c r="B4" s="93">
        <v>14580</v>
      </c>
      <c r="C4" s="93">
        <v>14569</v>
      </c>
      <c r="D4" s="93">
        <v>14740</v>
      </c>
      <c r="E4" s="93">
        <v>14661</v>
      </c>
      <c r="F4" s="93">
        <v>14622</v>
      </c>
      <c r="G4" s="93">
        <v>14683</v>
      </c>
      <c r="H4" s="93">
        <v>14709</v>
      </c>
      <c r="I4" s="93">
        <v>14750</v>
      </c>
      <c r="J4" s="93">
        <v>14917</v>
      </c>
      <c r="K4" s="93">
        <v>14943</v>
      </c>
      <c r="L4" s="93">
        <v>14990</v>
      </c>
      <c r="M4" s="93">
        <v>15052</v>
      </c>
      <c r="N4" s="93">
        <v>15023</v>
      </c>
      <c r="O4" s="93">
        <v>15045</v>
      </c>
      <c r="P4" s="93">
        <v>15142</v>
      </c>
      <c r="Q4" s="93">
        <v>14955</v>
      </c>
      <c r="R4" s="93">
        <v>15001</v>
      </c>
      <c r="S4" s="93">
        <v>15138</v>
      </c>
      <c r="T4" s="93">
        <v>15184</v>
      </c>
      <c r="U4" s="93">
        <v>15182</v>
      </c>
      <c r="V4" s="93">
        <v>15458</v>
      </c>
      <c r="W4" s="93">
        <v>15624</v>
      </c>
      <c r="X4" s="93">
        <v>15780</v>
      </c>
      <c r="Y4" s="93">
        <v>15836</v>
      </c>
      <c r="Z4" s="93">
        <v>15933</v>
      </c>
      <c r="AA4" s="93">
        <v>15790</v>
      </c>
      <c r="AB4" s="93">
        <v>15794</v>
      </c>
      <c r="AC4" s="93">
        <v>15533</v>
      </c>
      <c r="AD4" s="93">
        <v>15505</v>
      </c>
      <c r="AE4" s="93">
        <v>15734</v>
      </c>
      <c r="AF4" s="93">
        <v>15819</v>
      </c>
    </row>
    <row r="5" spans="1:32" customFormat="1" x14ac:dyDescent="0.25">
      <c r="A5" s="47" t="s">
        <v>108</v>
      </c>
      <c r="B5" s="93">
        <v>66</v>
      </c>
      <c r="C5" s="93">
        <v>66</v>
      </c>
      <c r="D5" s="93">
        <v>62</v>
      </c>
      <c r="E5" s="93">
        <v>66</v>
      </c>
      <c r="F5" s="93">
        <v>62</v>
      </c>
      <c r="G5" s="93">
        <v>63</v>
      </c>
      <c r="H5" s="93">
        <v>66</v>
      </c>
      <c r="I5" s="93">
        <v>66</v>
      </c>
      <c r="J5" s="93">
        <v>68</v>
      </c>
      <c r="K5" s="93">
        <v>66</v>
      </c>
      <c r="L5" s="93">
        <v>67</v>
      </c>
      <c r="M5" s="93">
        <v>70</v>
      </c>
      <c r="N5" s="93">
        <v>74</v>
      </c>
      <c r="O5" s="93">
        <v>71</v>
      </c>
      <c r="P5" s="93">
        <v>68</v>
      </c>
      <c r="Q5" s="93">
        <v>68</v>
      </c>
      <c r="R5" s="93">
        <v>68</v>
      </c>
      <c r="S5" s="93">
        <v>66</v>
      </c>
      <c r="T5" s="93">
        <v>65</v>
      </c>
      <c r="U5" s="93">
        <v>69</v>
      </c>
      <c r="V5" s="93">
        <v>68</v>
      </c>
      <c r="W5" s="93">
        <v>67</v>
      </c>
      <c r="X5" s="93">
        <v>68</v>
      </c>
      <c r="Y5" s="93">
        <v>70</v>
      </c>
      <c r="Z5" s="93">
        <v>68</v>
      </c>
      <c r="AA5" s="93">
        <v>77</v>
      </c>
      <c r="AB5" s="93">
        <v>74</v>
      </c>
      <c r="AC5" s="93">
        <v>74</v>
      </c>
      <c r="AD5" s="93">
        <v>73</v>
      </c>
      <c r="AE5" s="93">
        <v>75</v>
      </c>
      <c r="AF5" s="93">
        <v>73</v>
      </c>
    </row>
    <row r="6" spans="1:32" customFormat="1" x14ac:dyDescent="0.25">
      <c r="A6" s="47" t="s">
        <v>109</v>
      </c>
      <c r="B6" s="93">
        <v>14514</v>
      </c>
      <c r="C6" s="93">
        <v>14503</v>
      </c>
      <c r="D6" s="93">
        <v>14678</v>
      </c>
      <c r="E6" s="93">
        <v>14595</v>
      </c>
      <c r="F6" s="93">
        <v>14560</v>
      </c>
      <c r="G6" s="93">
        <v>14620</v>
      </c>
      <c r="H6" s="93">
        <v>14643</v>
      </c>
      <c r="I6" s="93">
        <v>14684</v>
      </c>
      <c r="J6" s="93">
        <v>14849</v>
      </c>
      <c r="K6" s="93">
        <v>14877</v>
      </c>
      <c r="L6" s="93">
        <v>14923</v>
      </c>
      <c r="M6" s="93">
        <v>14982</v>
      </c>
      <c r="N6" s="93">
        <v>14949</v>
      </c>
      <c r="O6" s="93">
        <v>14974</v>
      </c>
      <c r="P6" s="93">
        <v>15074</v>
      </c>
      <c r="Q6" s="93">
        <v>14887</v>
      </c>
      <c r="R6" s="93">
        <v>14933</v>
      </c>
      <c r="S6" s="93">
        <v>15072</v>
      </c>
      <c r="T6" s="93">
        <v>15119</v>
      </c>
      <c r="U6" s="93">
        <v>15113</v>
      </c>
      <c r="V6" s="93">
        <v>15390</v>
      </c>
      <c r="W6" s="93">
        <v>15557</v>
      </c>
      <c r="X6" s="93">
        <v>15712</v>
      </c>
      <c r="Y6" s="93">
        <v>15766</v>
      </c>
      <c r="Z6" s="93">
        <v>15865</v>
      </c>
      <c r="AA6" s="93">
        <v>15713</v>
      </c>
      <c r="AB6" s="93">
        <v>15720</v>
      </c>
      <c r="AC6" s="93">
        <v>15459</v>
      </c>
      <c r="AD6" s="93">
        <v>15432</v>
      </c>
      <c r="AE6" s="93">
        <v>15659</v>
      </c>
      <c r="AF6" s="93">
        <v>15746</v>
      </c>
    </row>
    <row r="7" spans="1:32" customFormat="1" x14ac:dyDescent="0.25">
      <c r="A7" s="47" t="s">
        <v>311</v>
      </c>
      <c r="B7" s="93">
        <v>3285494</v>
      </c>
      <c r="C7" s="93">
        <v>3301535</v>
      </c>
      <c r="D7" s="93">
        <v>3318319</v>
      </c>
      <c r="E7" s="93">
        <v>3311607</v>
      </c>
      <c r="F7" s="93">
        <v>3307729</v>
      </c>
      <c r="G7" s="93">
        <v>3320849</v>
      </c>
      <c r="H7" s="93">
        <v>3324471</v>
      </c>
      <c r="I7" s="93">
        <v>3326429</v>
      </c>
      <c r="J7" s="93">
        <v>3367685</v>
      </c>
      <c r="K7" s="93">
        <v>3349418</v>
      </c>
      <c r="L7" s="93">
        <v>3364792</v>
      </c>
      <c r="M7" s="93">
        <v>3357059</v>
      </c>
      <c r="N7" s="93">
        <v>3368475</v>
      </c>
      <c r="O7" s="93">
        <v>3400180</v>
      </c>
      <c r="P7" s="93">
        <v>3410192</v>
      </c>
      <c r="Q7" s="93">
        <v>3399739</v>
      </c>
      <c r="R7" s="93">
        <v>3408074</v>
      </c>
      <c r="S7" s="93">
        <v>3427161</v>
      </c>
      <c r="T7" s="93">
        <v>3439400</v>
      </c>
      <c r="U7" s="93">
        <v>3431669</v>
      </c>
      <c r="V7" s="93">
        <v>3477406</v>
      </c>
      <c r="W7" s="93">
        <v>3491620</v>
      </c>
      <c r="X7" s="93">
        <v>3512594</v>
      </c>
      <c r="Y7" s="93">
        <v>3510545</v>
      </c>
      <c r="Z7" s="93">
        <v>3526503</v>
      </c>
      <c r="AA7" s="93">
        <v>3512865</v>
      </c>
      <c r="AB7" s="93">
        <v>3507158</v>
      </c>
      <c r="AC7" s="93">
        <v>3484761</v>
      </c>
      <c r="AD7" s="93">
        <v>3507197</v>
      </c>
      <c r="AE7" s="93">
        <v>3566295</v>
      </c>
      <c r="AF7" s="93">
        <v>3578877</v>
      </c>
    </row>
    <row r="8" spans="1:32" customFormat="1" x14ac:dyDescent="0.25">
      <c r="A8" s="47" t="s">
        <v>110</v>
      </c>
      <c r="B8" s="93">
        <v>42227</v>
      </c>
      <c r="C8" s="93">
        <v>42609</v>
      </c>
      <c r="D8" s="93">
        <v>42710</v>
      </c>
      <c r="E8" s="93">
        <v>42693</v>
      </c>
      <c r="F8" s="93">
        <v>42527</v>
      </c>
      <c r="G8" s="93">
        <v>42836</v>
      </c>
      <c r="H8" s="93">
        <v>42990</v>
      </c>
      <c r="I8" s="93">
        <v>42992</v>
      </c>
      <c r="J8" s="93">
        <v>43379</v>
      </c>
      <c r="K8" s="93">
        <v>43270</v>
      </c>
      <c r="L8" s="93">
        <v>43527</v>
      </c>
      <c r="M8" s="93">
        <v>43458</v>
      </c>
      <c r="N8" s="93">
        <v>43830</v>
      </c>
      <c r="O8" s="93">
        <v>44282</v>
      </c>
      <c r="P8" s="93">
        <v>44359</v>
      </c>
      <c r="Q8" s="93">
        <v>44187</v>
      </c>
      <c r="R8" s="93">
        <v>44220</v>
      </c>
      <c r="S8" s="93">
        <v>44542</v>
      </c>
      <c r="T8" s="93">
        <v>44829</v>
      </c>
      <c r="U8" s="93">
        <v>44584</v>
      </c>
      <c r="V8" s="93">
        <v>45037</v>
      </c>
      <c r="W8" s="93">
        <v>45293</v>
      </c>
      <c r="X8" s="93">
        <v>45550</v>
      </c>
      <c r="Y8" s="93">
        <v>45545</v>
      </c>
      <c r="Z8" s="93">
        <v>45819</v>
      </c>
      <c r="AA8" s="93">
        <v>45744</v>
      </c>
      <c r="AB8" s="93">
        <v>45613</v>
      </c>
      <c r="AC8" s="93">
        <v>45358</v>
      </c>
      <c r="AD8" s="93">
        <v>45718</v>
      </c>
      <c r="AE8" s="93">
        <v>46554</v>
      </c>
      <c r="AF8" s="93">
        <v>46679</v>
      </c>
    </row>
    <row r="9" spans="1:32" customFormat="1" x14ac:dyDescent="0.25">
      <c r="A9" s="47" t="s">
        <v>111</v>
      </c>
      <c r="B9" s="93">
        <v>27165</v>
      </c>
      <c r="C9" s="93">
        <v>27336</v>
      </c>
      <c r="D9" s="93">
        <v>27382</v>
      </c>
      <c r="E9" s="93">
        <v>27337</v>
      </c>
      <c r="F9" s="93">
        <v>27290</v>
      </c>
      <c r="G9" s="93">
        <v>27505</v>
      </c>
      <c r="H9" s="93">
        <v>27606</v>
      </c>
      <c r="I9" s="93">
        <v>27572</v>
      </c>
      <c r="J9" s="93">
        <v>27816</v>
      </c>
      <c r="K9" s="93">
        <v>27671</v>
      </c>
      <c r="L9" s="93">
        <v>27933</v>
      </c>
      <c r="M9" s="93">
        <v>27875</v>
      </c>
      <c r="N9" s="93">
        <v>28162</v>
      </c>
      <c r="O9" s="93">
        <v>28344</v>
      </c>
      <c r="P9" s="93">
        <v>28383</v>
      </c>
      <c r="Q9" s="93">
        <v>28295</v>
      </c>
      <c r="R9" s="93">
        <v>28326</v>
      </c>
      <c r="S9" s="93">
        <v>28617</v>
      </c>
      <c r="T9" s="93">
        <v>28755</v>
      </c>
      <c r="U9" s="93">
        <v>28609</v>
      </c>
      <c r="V9" s="93">
        <v>28902</v>
      </c>
      <c r="W9" s="93">
        <v>28964</v>
      </c>
      <c r="X9" s="93">
        <v>29241</v>
      </c>
      <c r="Y9" s="93">
        <v>29241</v>
      </c>
      <c r="Z9" s="93">
        <v>29491</v>
      </c>
      <c r="AA9" s="93">
        <v>29378</v>
      </c>
      <c r="AB9" s="93">
        <v>29305</v>
      </c>
      <c r="AC9" s="93">
        <v>29134</v>
      </c>
      <c r="AD9" s="93">
        <v>29400</v>
      </c>
      <c r="AE9" s="93">
        <v>29951</v>
      </c>
      <c r="AF9" s="93">
        <v>30043</v>
      </c>
    </row>
    <row r="10" spans="1:32" customFormat="1" x14ac:dyDescent="0.25">
      <c r="A10" s="47" t="s">
        <v>95</v>
      </c>
      <c r="B10" s="93">
        <v>16183</v>
      </c>
      <c r="C10" s="93">
        <v>16269</v>
      </c>
      <c r="D10" s="93">
        <v>16296</v>
      </c>
      <c r="E10" s="93">
        <v>16406</v>
      </c>
      <c r="F10" s="93">
        <v>16461</v>
      </c>
      <c r="G10" s="93">
        <v>16563</v>
      </c>
      <c r="H10" s="93">
        <v>16615</v>
      </c>
      <c r="I10" s="93">
        <v>16594</v>
      </c>
      <c r="J10" s="93">
        <v>16625</v>
      </c>
      <c r="K10" s="93">
        <v>16445</v>
      </c>
      <c r="L10" s="93">
        <v>16526</v>
      </c>
      <c r="M10" s="93">
        <v>16529</v>
      </c>
      <c r="N10" s="93">
        <v>16685</v>
      </c>
      <c r="O10" s="93">
        <v>16805</v>
      </c>
      <c r="P10" s="93">
        <v>16877</v>
      </c>
      <c r="Q10" s="93">
        <v>16881</v>
      </c>
      <c r="R10" s="93">
        <v>16957</v>
      </c>
      <c r="S10" s="93">
        <v>17176</v>
      </c>
      <c r="T10" s="93">
        <v>17226</v>
      </c>
      <c r="U10" s="93">
        <v>17120</v>
      </c>
      <c r="V10" s="93">
        <v>17218</v>
      </c>
      <c r="W10" s="93">
        <v>17237</v>
      </c>
      <c r="X10" s="93">
        <v>17263</v>
      </c>
      <c r="Y10" s="93">
        <v>17212</v>
      </c>
      <c r="Z10" s="93">
        <v>17374</v>
      </c>
      <c r="AA10" s="93">
        <v>17357</v>
      </c>
      <c r="AB10" s="93">
        <v>17189</v>
      </c>
      <c r="AC10" s="93">
        <v>17363</v>
      </c>
      <c r="AD10" s="93">
        <v>17410</v>
      </c>
      <c r="AE10" s="93">
        <v>17802</v>
      </c>
      <c r="AF10" s="93">
        <v>17969</v>
      </c>
    </row>
    <row r="11" spans="1:32" customFormat="1" x14ac:dyDescent="0.25">
      <c r="A11" s="47" t="s">
        <v>112</v>
      </c>
      <c r="B11" s="93">
        <v>23878</v>
      </c>
      <c r="C11" s="93">
        <v>23796</v>
      </c>
      <c r="D11" s="93">
        <v>24132</v>
      </c>
      <c r="E11" s="93">
        <v>24056</v>
      </c>
      <c r="F11" s="93">
        <v>24013</v>
      </c>
      <c r="G11" s="93">
        <v>24065</v>
      </c>
      <c r="H11" s="93">
        <v>24117</v>
      </c>
      <c r="I11" s="93">
        <v>24040</v>
      </c>
      <c r="J11" s="93">
        <v>24415</v>
      </c>
      <c r="K11" s="93">
        <v>24411</v>
      </c>
      <c r="L11" s="93">
        <v>24515</v>
      </c>
      <c r="M11" s="93">
        <v>24527</v>
      </c>
      <c r="N11" s="93">
        <v>24486</v>
      </c>
      <c r="O11" s="93">
        <v>24662</v>
      </c>
      <c r="P11" s="93">
        <v>24879</v>
      </c>
      <c r="Q11" s="93">
        <v>24594</v>
      </c>
      <c r="R11" s="93">
        <v>24667</v>
      </c>
      <c r="S11" s="93">
        <v>24769</v>
      </c>
      <c r="T11" s="93">
        <v>24948</v>
      </c>
      <c r="U11" s="93">
        <v>24961</v>
      </c>
      <c r="V11" s="93">
        <v>25378</v>
      </c>
      <c r="W11" s="93">
        <v>25662</v>
      </c>
      <c r="X11" s="93">
        <v>25834</v>
      </c>
      <c r="Y11" s="93">
        <v>25765</v>
      </c>
      <c r="Z11" s="93">
        <v>25846</v>
      </c>
      <c r="AA11" s="93">
        <v>25690</v>
      </c>
      <c r="AB11" s="93">
        <v>25739</v>
      </c>
      <c r="AC11" s="93">
        <v>25345</v>
      </c>
      <c r="AD11" s="93">
        <v>25396</v>
      </c>
      <c r="AE11" s="93">
        <v>25782</v>
      </c>
      <c r="AF11" s="93">
        <v>26012</v>
      </c>
    </row>
    <row r="12" spans="1:32" customFormat="1" x14ac:dyDescent="0.25">
      <c r="A12" s="47" t="s">
        <v>113</v>
      </c>
      <c r="B12" s="93">
        <v>141768</v>
      </c>
      <c r="C12" s="93">
        <v>142636</v>
      </c>
      <c r="D12" s="93">
        <v>143069</v>
      </c>
      <c r="E12" s="93">
        <v>143165</v>
      </c>
      <c r="F12" s="93">
        <v>142693</v>
      </c>
      <c r="G12" s="93">
        <v>143582</v>
      </c>
      <c r="H12" s="93">
        <v>144006</v>
      </c>
      <c r="I12" s="93">
        <v>143955</v>
      </c>
      <c r="J12" s="93">
        <v>145646</v>
      </c>
      <c r="K12" s="93">
        <v>144962</v>
      </c>
      <c r="L12" s="93">
        <v>146208</v>
      </c>
      <c r="M12" s="93">
        <v>145751</v>
      </c>
      <c r="N12" s="93">
        <v>146469</v>
      </c>
      <c r="O12" s="93">
        <v>148091</v>
      </c>
      <c r="P12" s="93">
        <v>148209</v>
      </c>
      <c r="Q12" s="93">
        <v>147895</v>
      </c>
      <c r="R12" s="93">
        <v>148065</v>
      </c>
      <c r="S12" s="93">
        <v>148922</v>
      </c>
      <c r="T12" s="93">
        <v>149733</v>
      </c>
      <c r="U12" s="93">
        <v>149333</v>
      </c>
      <c r="V12" s="93">
        <v>151010</v>
      </c>
      <c r="W12" s="93">
        <v>151549</v>
      </c>
      <c r="X12" s="93">
        <v>152715</v>
      </c>
      <c r="Y12" s="93">
        <v>152761</v>
      </c>
      <c r="Z12" s="93">
        <v>153111</v>
      </c>
      <c r="AA12" s="93">
        <v>153417</v>
      </c>
      <c r="AB12" s="93">
        <v>152896</v>
      </c>
      <c r="AC12" s="93">
        <v>152359</v>
      </c>
      <c r="AD12" s="93">
        <v>153054</v>
      </c>
      <c r="AE12" s="93">
        <v>155688</v>
      </c>
      <c r="AF12" s="93">
        <v>156187</v>
      </c>
    </row>
    <row r="13" spans="1:32" customFormat="1" x14ac:dyDescent="0.25">
      <c r="A13" s="47" t="s">
        <v>91</v>
      </c>
      <c r="B13" s="93">
        <v>49834</v>
      </c>
      <c r="C13" s="93">
        <v>49638</v>
      </c>
      <c r="D13" s="93">
        <v>50518</v>
      </c>
      <c r="E13" s="93">
        <v>49805</v>
      </c>
      <c r="F13" s="93">
        <v>49797</v>
      </c>
      <c r="G13" s="93">
        <v>49686</v>
      </c>
      <c r="H13" s="93">
        <v>48316</v>
      </c>
      <c r="I13" s="93">
        <v>48841</v>
      </c>
      <c r="J13" s="93">
        <v>49593</v>
      </c>
      <c r="K13" s="93">
        <v>49161</v>
      </c>
      <c r="L13" s="93">
        <v>48990</v>
      </c>
      <c r="M13" s="93">
        <v>48906</v>
      </c>
      <c r="N13" s="93">
        <v>48922</v>
      </c>
      <c r="O13" s="93">
        <v>49165</v>
      </c>
      <c r="P13" s="93">
        <v>49612</v>
      </c>
      <c r="Q13" s="93">
        <v>49328</v>
      </c>
      <c r="R13" s="93">
        <v>49696</v>
      </c>
      <c r="S13" s="93">
        <v>49998</v>
      </c>
      <c r="T13" s="93">
        <v>49464</v>
      </c>
      <c r="U13" s="93">
        <v>49317</v>
      </c>
      <c r="V13" s="93">
        <v>50170</v>
      </c>
      <c r="W13" s="93">
        <v>50156</v>
      </c>
      <c r="X13" s="93">
        <v>50734</v>
      </c>
      <c r="Y13" s="93">
        <v>50732</v>
      </c>
      <c r="Z13" s="93">
        <v>51420</v>
      </c>
      <c r="AA13" s="93">
        <v>50022</v>
      </c>
      <c r="AB13" s="93">
        <v>50388</v>
      </c>
      <c r="AC13" s="93">
        <v>49523</v>
      </c>
      <c r="AD13" s="93">
        <v>49662</v>
      </c>
      <c r="AE13" s="93">
        <v>50455</v>
      </c>
      <c r="AF13" s="93">
        <v>50035</v>
      </c>
    </row>
    <row r="14" spans="1:32" customFormat="1" x14ac:dyDescent="0.25">
      <c r="A14" s="47" t="s">
        <v>92</v>
      </c>
      <c r="B14" s="93">
        <v>73423</v>
      </c>
      <c r="C14" s="93">
        <v>73787</v>
      </c>
      <c r="D14" s="93">
        <v>74800</v>
      </c>
      <c r="E14" s="93">
        <v>75392</v>
      </c>
      <c r="F14" s="93">
        <v>75477</v>
      </c>
      <c r="G14" s="93">
        <v>76640</v>
      </c>
      <c r="H14" s="93">
        <v>76309</v>
      </c>
      <c r="I14" s="93">
        <v>75846</v>
      </c>
      <c r="J14" s="93">
        <v>77754</v>
      </c>
      <c r="K14" s="93">
        <v>76709</v>
      </c>
      <c r="L14" s="93">
        <v>75509</v>
      </c>
      <c r="M14" s="93">
        <v>74962</v>
      </c>
      <c r="N14" s="93">
        <v>74189</v>
      </c>
      <c r="O14" s="93">
        <v>74937</v>
      </c>
      <c r="P14" s="93">
        <v>75840</v>
      </c>
      <c r="Q14" s="93">
        <v>76217</v>
      </c>
      <c r="R14" s="93">
        <v>76749</v>
      </c>
      <c r="S14" s="93">
        <v>77759</v>
      </c>
      <c r="T14" s="93">
        <v>77166</v>
      </c>
      <c r="U14" s="93">
        <v>78651</v>
      </c>
      <c r="V14" s="93">
        <v>79297</v>
      </c>
      <c r="W14" s="93">
        <v>78808</v>
      </c>
      <c r="X14" s="93">
        <v>77887</v>
      </c>
      <c r="Y14" s="93">
        <v>77498</v>
      </c>
      <c r="Z14" s="93">
        <v>78026</v>
      </c>
      <c r="AA14" s="93">
        <v>76844</v>
      </c>
      <c r="AB14" s="93">
        <v>76726</v>
      </c>
      <c r="AC14" s="93">
        <v>76708</v>
      </c>
      <c r="AD14" s="93">
        <v>77146</v>
      </c>
      <c r="AE14" s="93">
        <v>79554</v>
      </c>
      <c r="AF14" s="93">
        <v>79745</v>
      </c>
    </row>
    <row r="15" spans="1:32" customFormat="1" x14ac:dyDescent="0.25">
      <c r="A15" s="47" t="s">
        <v>114</v>
      </c>
      <c r="B15" s="93">
        <v>15915</v>
      </c>
      <c r="C15" s="93">
        <v>16021</v>
      </c>
      <c r="D15" s="93">
        <v>16090</v>
      </c>
      <c r="E15" s="93">
        <v>16095</v>
      </c>
      <c r="F15" s="93">
        <v>16055</v>
      </c>
      <c r="G15" s="93">
        <v>16179</v>
      </c>
      <c r="H15" s="93">
        <v>16228</v>
      </c>
      <c r="I15" s="93">
        <v>16193</v>
      </c>
      <c r="J15" s="93">
        <v>16366</v>
      </c>
      <c r="K15" s="93">
        <v>16301</v>
      </c>
      <c r="L15" s="93">
        <v>16441</v>
      </c>
      <c r="M15" s="93">
        <v>16441</v>
      </c>
      <c r="N15" s="93">
        <v>16505</v>
      </c>
      <c r="O15" s="93">
        <v>16672</v>
      </c>
      <c r="P15" s="93">
        <v>16675</v>
      </c>
      <c r="Q15" s="93">
        <v>16632</v>
      </c>
      <c r="R15" s="93">
        <v>16653</v>
      </c>
      <c r="S15" s="93">
        <v>16804</v>
      </c>
      <c r="T15" s="93">
        <v>16881</v>
      </c>
      <c r="U15" s="93">
        <v>16798</v>
      </c>
      <c r="V15" s="93">
        <v>16975</v>
      </c>
      <c r="W15" s="93">
        <v>17079</v>
      </c>
      <c r="X15" s="93">
        <v>17178</v>
      </c>
      <c r="Y15" s="93">
        <v>17153</v>
      </c>
      <c r="Z15" s="93">
        <v>17193</v>
      </c>
      <c r="AA15" s="93">
        <v>17201</v>
      </c>
      <c r="AB15" s="93">
        <v>17162</v>
      </c>
      <c r="AC15" s="93">
        <v>17072</v>
      </c>
      <c r="AD15" s="93">
        <v>17189</v>
      </c>
      <c r="AE15" s="93">
        <v>17547</v>
      </c>
      <c r="AF15" s="93">
        <v>17602</v>
      </c>
    </row>
    <row r="16" spans="1:32" customFormat="1" x14ac:dyDescent="0.25">
      <c r="A16" s="47" t="s">
        <v>115</v>
      </c>
      <c r="B16" s="93">
        <v>40690</v>
      </c>
      <c r="C16" s="93">
        <v>41032</v>
      </c>
      <c r="D16" s="93">
        <v>41742</v>
      </c>
      <c r="E16" s="93">
        <v>42273</v>
      </c>
      <c r="F16" s="93">
        <v>42426</v>
      </c>
      <c r="G16" s="93">
        <v>43061</v>
      </c>
      <c r="H16" s="93">
        <v>42749</v>
      </c>
      <c r="I16" s="93">
        <v>42510</v>
      </c>
      <c r="J16" s="93">
        <v>43535</v>
      </c>
      <c r="K16" s="93">
        <v>43080</v>
      </c>
      <c r="L16" s="93">
        <v>42351</v>
      </c>
      <c r="M16" s="93">
        <v>41817</v>
      </c>
      <c r="N16" s="93">
        <v>41286</v>
      </c>
      <c r="O16" s="93">
        <v>41921</v>
      </c>
      <c r="P16" s="93">
        <v>42401</v>
      </c>
      <c r="Q16" s="93">
        <v>42772</v>
      </c>
      <c r="R16" s="93">
        <v>43102</v>
      </c>
      <c r="S16" s="93">
        <v>43574</v>
      </c>
      <c r="T16" s="93">
        <v>43145</v>
      </c>
      <c r="U16" s="93">
        <v>43965</v>
      </c>
      <c r="V16" s="93">
        <v>44325</v>
      </c>
      <c r="W16" s="93">
        <v>44138</v>
      </c>
      <c r="X16" s="93">
        <v>43617</v>
      </c>
      <c r="Y16" s="93">
        <v>43233</v>
      </c>
      <c r="Z16" s="93">
        <v>43353</v>
      </c>
      <c r="AA16" s="93">
        <v>42980</v>
      </c>
      <c r="AB16" s="93">
        <v>43089</v>
      </c>
      <c r="AC16" s="93">
        <v>43200</v>
      </c>
      <c r="AD16" s="93">
        <v>43492</v>
      </c>
      <c r="AE16" s="93">
        <v>44631</v>
      </c>
      <c r="AF16" s="93">
        <v>44653</v>
      </c>
    </row>
    <row r="17" spans="1:32" customFormat="1" x14ac:dyDescent="0.25">
      <c r="A17" s="47" t="s">
        <v>116</v>
      </c>
      <c r="B17" s="93">
        <v>73423</v>
      </c>
      <c r="C17" s="93">
        <v>73787</v>
      </c>
      <c r="D17" s="93">
        <v>74800</v>
      </c>
      <c r="E17" s="93">
        <v>75392</v>
      </c>
      <c r="F17" s="93">
        <v>75477</v>
      </c>
      <c r="G17" s="93">
        <v>76640</v>
      </c>
      <c r="H17" s="93">
        <v>76309</v>
      </c>
      <c r="I17" s="93">
        <v>75846</v>
      </c>
      <c r="J17" s="93">
        <v>77754</v>
      </c>
      <c r="K17" s="93">
        <v>76709</v>
      </c>
      <c r="L17" s="93">
        <v>75509</v>
      </c>
      <c r="M17" s="93">
        <v>74962</v>
      </c>
      <c r="N17" s="93">
        <v>74189</v>
      </c>
      <c r="O17" s="93">
        <v>74937</v>
      </c>
      <c r="P17" s="93">
        <v>75840</v>
      </c>
      <c r="Q17" s="93">
        <v>76217</v>
      </c>
      <c r="R17" s="93">
        <v>76749</v>
      </c>
      <c r="S17" s="93">
        <v>77759</v>
      </c>
      <c r="T17" s="93">
        <v>77166</v>
      </c>
      <c r="U17" s="93">
        <v>78651</v>
      </c>
      <c r="V17" s="93">
        <v>79297</v>
      </c>
      <c r="W17" s="93">
        <v>78808</v>
      </c>
      <c r="X17" s="93">
        <v>77887</v>
      </c>
      <c r="Y17" s="93">
        <v>77498</v>
      </c>
      <c r="Z17" s="93">
        <v>78026</v>
      </c>
      <c r="AA17" s="93">
        <v>76844</v>
      </c>
      <c r="AB17" s="93">
        <v>76726</v>
      </c>
      <c r="AC17" s="93">
        <v>76708</v>
      </c>
      <c r="AD17" s="93">
        <v>77146</v>
      </c>
      <c r="AE17" s="93">
        <v>79554</v>
      </c>
      <c r="AF17" s="93">
        <v>79745</v>
      </c>
    </row>
    <row r="18" spans="1:32" customFormat="1" x14ac:dyDescent="0.25">
      <c r="A18" s="47" t="s">
        <v>96</v>
      </c>
      <c r="B18" s="93">
        <v>3416</v>
      </c>
      <c r="C18" s="93">
        <v>3414</v>
      </c>
      <c r="D18" s="93">
        <v>3474</v>
      </c>
      <c r="E18" s="93">
        <v>3455</v>
      </c>
      <c r="F18" s="93">
        <v>3451</v>
      </c>
      <c r="G18" s="93">
        <v>3455</v>
      </c>
      <c r="H18" s="93">
        <v>3471</v>
      </c>
      <c r="I18" s="93">
        <v>3468</v>
      </c>
      <c r="J18" s="93">
        <v>3519</v>
      </c>
      <c r="K18" s="93">
        <v>3503</v>
      </c>
      <c r="L18" s="93">
        <v>3515</v>
      </c>
      <c r="M18" s="93">
        <v>3545</v>
      </c>
      <c r="N18" s="93">
        <v>3524</v>
      </c>
      <c r="O18" s="93">
        <v>3552</v>
      </c>
      <c r="P18" s="93">
        <v>3598</v>
      </c>
      <c r="Q18" s="93">
        <v>3533</v>
      </c>
      <c r="R18" s="93">
        <v>3556</v>
      </c>
      <c r="S18" s="93">
        <v>3571</v>
      </c>
      <c r="T18" s="93">
        <v>3607</v>
      </c>
      <c r="U18" s="93">
        <v>3590</v>
      </c>
      <c r="V18" s="93">
        <v>3655</v>
      </c>
      <c r="W18" s="93">
        <v>3689</v>
      </c>
      <c r="X18" s="93">
        <v>3716</v>
      </c>
      <c r="Y18" s="93">
        <v>3725</v>
      </c>
      <c r="Z18" s="93">
        <v>3779</v>
      </c>
      <c r="AA18" s="93">
        <v>3736</v>
      </c>
      <c r="AB18" s="93">
        <v>3721</v>
      </c>
      <c r="AC18" s="93">
        <v>3662</v>
      </c>
      <c r="AD18" s="93">
        <v>3679</v>
      </c>
      <c r="AE18" s="93">
        <v>3714</v>
      </c>
      <c r="AF18" s="93">
        <v>3731</v>
      </c>
    </row>
    <row r="19" spans="1:32" customFormat="1" x14ac:dyDescent="0.25">
      <c r="A19" s="47" t="s">
        <v>117</v>
      </c>
      <c r="B19" s="93">
        <v>12320</v>
      </c>
      <c r="C19" s="93">
        <v>12414</v>
      </c>
      <c r="D19" s="93">
        <v>12432</v>
      </c>
      <c r="E19" s="93">
        <v>12468</v>
      </c>
      <c r="F19" s="93">
        <v>12403</v>
      </c>
      <c r="G19" s="93">
        <v>12464</v>
      </c>
      <c r="H19" s="93">
        <v>12508</v>
      </c>
      <c r="I19" s="93">
        <v>12525</v>
      </c>
      <c r="J19" s="93">
        <v>12695</v>
      </c>
      <c r="K19" s="93">
        <v>12638</v>
      </c>
      <c r="L19" s="93">
        <v>12735</v>
      </c>
      <c r="M19" s="93">
        <v>12685</v>
      </c>
      <c r="N19" s="93">
        <v>12760</v>
      </c>
      <c r="O19" s="93">
        <v>12890</v>
      </c>
      <c r="P19" s="93">
        <v>12895</v>
      </c>
      <c r="Q19" s="93">
        <v>12869</v>
      </c>
      <c r="R19" s="93">
        <v>12875</v>
      </c>
      <c r="S19" s="93">
        <v>13011</v>
      </c>
      <c r="T19" s="93">
        <v>13039</v>
      </c>
      <c r="U19" s="93">
        <v>13011</v>
      </c>
      <c r="V19" s="93">
        <v>13193</v>
      </c>
      <c r="W19" s="93">
        <v>13209</v>
      </c>
      <c r="X19" s="93">
        <v>13346</v>
      </c>
      <c r="Y19" s="93">
        <v>13327</v>
      </c>
      <c r="Z19" s="93">
        <v>13337</v>
      </c>
      <c r="AA19" s="93">
        <v>13325</v>
      </c>
      <c r="AB19" s="93">
        <v>13301</v>
      </c>
      <c r="AC19" s="93">
        <v>13284</v>
      </c>
      <c r="AD19" s="93">
        <v>13334</v>
      </c>
      <c r="AE19" s="93">
        <v>13554</v>
      </c>
      <c r="AF19" s="93">
        <v>13577</v>
      </c>
    </row>
    <row r="20" spans="1:32" customFormat="1" x14ac:dyDescent="0.25">
      <c r="A20" s="47" t="s">
        <v>98</v>
      </c>
      <c r="B20" s="93">
        <v>21173</v>
      </c>
      <c r="C20" s="93">
        <v>20971</v>
      </c>
      <c r="D20" s="93">
        <v>21105</v>
      </c>
      <c r="E20" s="93">
        <v>21411</v>
      </c>
      <c r="F20" s="93">
        <v>21619</v>
      </c>
      <c r="G20" s="93">
        <v>21741</v>
      </c>
      <c r="H20" s="93">
        <v>21412</v>
      </c>
      <c r="I20" s="93">
        <v>21652</v>
      </c>
      <c r="J20" s="93">
        <v>21619</v>
      </c>
      <c r="K20" s="93">
        <v>21349</v>
      </c>
      <c r="L20" s="93">
        <v>21051</v>
      </c>
      <c r="M20" s="93">
        <v>21088</v>
      </c>
      <c r="N20" s="93">
        <v>21147</v>
      </c>
      <c r="O20" s="93">
        <v>21171</v>
      </c>
      <c r="P20" s="93">
        <v>21439</v>
      </c>
      <c r="Q20" s="93">
        <v>21236</v>
      </c>
      <c r="R20" s="93">
        <v>21484</v>
      </c>
      <c r="S20" s="93">
        <v>21475</v>
      </c>
      <c r="T20" s="93">
        <v>21287</v>
      </c>
      <c r="U20" s="93">
        <v>21531</v>
      </c>
      <c r="V20" s="93">
        <v>21945</v>
      </c>
      <c r="W20" s="93">
        <v>21948</v>
      </c>
      <c r="X20" s="93">
        <v>21793</v>
      </c>
      <c r="Y20" s="93">
        <v>21755</v>
      </c>
      <c r="Z20" s="93">
        <v>21848</v>
      </c>
      <c r="AA20" s="93">
        <v>21546</v>
      </c>
      <c r="AB20" s="93">
        <v>21608</v>
      </c>
      <c r="AC20" s="93">
        <v>21411</v>
      </c>
      <c r="AD20" s="93">
        <v>21679</v>
      </c>
      <c r="AE20" s="93">
        <v>21958</v>
      </c>
      <c r="AF20" s="93">
        <v>21864</v>
      </c>
    </row>
    <row r="21" spans="1:32" customFormat="1" x14ac:dyDescent="0.25">
      <c r="A21" s="47" t="s">
        <v>118</v>
      </c>
      <c r="B21" s="93">
        <v>130904</v>
      </c>
      <c r="C21" s="93">
        <v>131811</v>
      </c>
      <c r="D21" s="93">
        <v>132222</v>
      </c>
      <c r="E21" s="93">
        <v>132174</v>
      </c>
      <c r="F21" s="93">
        <v>131827</v>
      </c>
      <c r="G21" s="93">
        <v>132573</v>
      </c>
      <c r="H21" s="93">
        <v>133031</v>
      </c>
      <c r="I21" s="93">
        <v>133049</v>
      </c>
      <c r="J21" s="93">
        <v>134542</v>
      </c>
      <c r="K21" s="93">
        <v>134019</v>
      </c>
      <c r="L21" s="93">
        <v>135144</v>
      </c>
      <c r="M21" s="93">
        <v>134664</v>
      </c>
      <c r="N21" s="93">
        <v>135320</v>
      </c>
      <c r="O21" s="93">
        <v>136806</v>
      </c>
      <c r="P21" s="93">
        <v>136937</v>
      </c>
      <c r="Q21" s="93">
        <v>136660</v>
      </c>
      <c r="R21" s="93">
        <v>136853</v>
      </c>
      <c r="S21" s="93">
        <v>137588</v>
      </c>
      <c r="T21" s="93">
        <v>138483</v>
      </c>
      <c r="U21" s="93">
        <v>138003</v>
      </c>
      <c r="V21" s="93">
        <v>139579</v>
      </c>
      <c r="W21" s="93">
        <v>139995</v>
      </c>
      <c r="X21" s="93">
        <v>141299</v>
      </c>
      <c r="Y21" s="93">
        <v>141411</v>
      </c>
      <c r="Z21" s="93">
        <v>141622</v>
      </c>
      <c r="AA21" s="93">
        <v>141852</v>
      </c>
      <c r="AB21" s="93">
        <v>141339</v>
      </c>
      <c r="AC21" s="93">
        <v>140887</v>
      </c>
      <c r="AD21" s="93">
        <v>141575</v>
      </c>
      <c r="AE21" s="93">
        <v>143909</v>
      </c>
      <c r="AF21" s="93">
        <v>144258</v>
      </c>
    </row>
    <row r="22" spans="1:32" customFormat="1" x14ac:dyDescent="0.25">
      <c r="A22" s="47" t="s">
        <v>119</v>
      </c>
      <c r="B22" s="93">
        <v>118624</v>
      </c>
      <c r="C22" s="93">
        <v>119414</v>
      </c>
      <c r="D22" s="93">
        <v>119819</v>
      </c>
      <c r="E22" s="93">
        <v>119843</v>
      </c>
      <c r="F22" s="93">
        <v>119548</v>
      </c>
      <c r="G22" s="93">
        <v>120251</v>
      </c>
      <c r="H22" s="93">
        <v>120595</v>
      </c>
      <c r="I22" s="93">
        <v>120656</v>
      </c>
      <c r="J22" s="93">
        <v>121803</v>
      </c>
      <c r="K22" s="93">
        <v>121200</v>
      </c>
      <c r="L22" s="93">
        <v>122188</v>
      </c>
      <c r="M22" s="93">
        <v>121818</v>
      </c>
      <c r="N22" s="93">
        <v>122499</v>
      </c>
      <c r="O22" s="93">
        <v>123850</v>
      </c>
      <c r="P22" s="93">
        <v>123896</v>
      </c>
      <c r="Q22" s="93">
        <v>123613</v>
      </c>
      <c r="R22" s="93">
        <v>123733</v>
      </c>
      <c r="S22" s="93">
        <v>124559</v>
      </c>
      <c r="T22" s="93">
        <v>125304</v>
      </c>
      <c r="U22" s="93">
        <v>124849</v>
      </c>
      <c r="V22" s="93">
        <v>126148</v>
      </c>
      <c r="W22" s="93">
        <v>126619</v>
      </c>
      <c r="X22" s="93">
        <v>127602</v>
      </c>
      <c r="Y22" s="93">
        <v>127759</v>
      </c>
      <c r="Z22" s="93">
        <v>128327</v>
      </c>
      <c r="AA22" s="93">
        <v>128232</v>
      </c>
      <c r="AB22" s="93">
        <v>127753</v>
      </c>
      <c r="AC22" s="93">
        <v>127099</v>
      </c>
      <c r="AD22" s="93">
        <v>127936</v>
      </c>
      <c r="AE22" s="93">
        <v>130268</v>
      </c>
      <c r="AF22" s="93">
        <v>130690</v>
      </c>
    </row>
    <row r="23" spans="1:32" customFormat="1" x14ac:dyDescent="0.25">
      <c r="A23" s="47" t="s">
        <v>120</v>
      </c>
      <c r="B23" s="93">
        <v>37306</v>
      </c>
      <c r="C23" s="93">
        <v>37537</v>
      </c>
      <c r="D23" s="93">
        <v>37586</v>
      </c>
      <c r="E23" s="93">
        <v>37517</v>
      </c>
      <c r="F23" s="93">
        <v>37425</v>
      </c>
      <c r="G23" s="93">
        <v>37703</v>
      </c>
      <c r="H23" s="93">
        <v>37814</v>
      </c>
      <c r="I23" s="93">
        <v>37843</v>
      </c>
      <c r="J23" s="93">
        <v>38290</v>
      </c>
      <c r="K23" s="93">
        <v>38111</v>
      </c>
      <c r="L23" s="93">
        <v>38409</v>
      </c>
      <c r="M23" s="93">
        <v>38298</v>
      </c>
      <c r="N23" s="93">
        <v>38538</v>
      </c>
      <c r="O23" s="93">
        <v>38962</v>
      </c>
      <c r="P23" s="93">
        <v>39020</v>
      </c>
      <c r="Q23" s="93">
        <v>38824</v>
      </c>
      <c r="R23" s="93">
        <v>38880</v>
      </c>
      <c r="S23" s="93">
        <v>39142</v>
      </c>
      <c r="T23" s="93">
        <v>39325</v>
      </c>
      <c r="U23" s="93">
        <v>39211</v>
      </c>
      <c r="V23" s="93">
        <v>39651</v>
      </c>
      <c r="W23" s="93">
        <v>39773</v>
      </c>
      <c r="X23" s="93">
        <v>40125</v>
      </c>
      <c r="Y23" s="93">
        <v>40198</v>
      </c>
      <c r="Z23" s="93">
        <v>40417</v>
      </c>
      <c r="AA23" s="93">
        <v>40358</v>
      </c>
      <c r="AB23" s="93">
        <v>40198</v>
      </c>
      <c r="AC23" s="93">
        <v>40089</v>
      </c>
      <c r="AD23" s="93">
        <v>40335</v>
      </c>
      <c r="AE23" s="93">
        <v>41033</v>
      </c>
      <c r="AF23" s="93">
        <v>41151</v>
      </c>
    </row>
    <row r="24" spans="1:32" customFormat="1" x14ac:dyDescent="0.25">
      <c r="A24" s="47" t="s">
        <v>99</v>
      </c>
      <c r="B24" s="93">
        <v>14187</v>
      </c>
      <c r="C24" s="93">
        <v>14778</v>
      </c>
      <c r="D24" s="93">
        <v>14849</v>
      </c>
      <c r="E24" s="93">
        <v>14635</v>
      </c>
      <c r="F24" s="93">
        <v>14433</v>
      </c>
      <c r="G24" s="93">
        <v>13888</v>
      </c>
      <c r="H24" s="93">
        <v>13201</v>
      </c>
      <c r="I24" s="93">
        <v>13799</v>
      </c>
      <c r="J24" s="93">
        <v>15072</v>
      </c>
      <c r="K24" s="93">
        <v>14684</v>
      </c>
      <c r="L24" s="93">
        <v>14622</v>
      </c>
      <c r="M24" s="93">
        <v>14491</v>
      </c>
      <c r="N24" s="93">
        <v>14205</v>
      </c>
      <c r="O24" s="93">
        <v>14814</v>
      </c>
      <c r="P24" s="93">
        <v>15027</v>
      </c>
      <c r="Q24" s="93">
        <v>14924</v>
      </c>
      <c r="R24" s="93">
        <v>14936</v>
      </c>
      <c r="S24" s="93">
        <v>14578</v>
      </c>
      <c r="T24" s="93">
        <v>13869</v>
      </c>
      <c r="U24" s="93">
        <v>14623</v>
      </c>
      <c r="V24" s="93">
        <v>15369</v>
      </c>
      <c r="W24" s="93">
        <v>15422</v>
      </c>
      <c r="X24" s="93">
        <v>15372</v>
      </c>
      <c r="Y24" s="93">
        <v>15404</v>
      </c>
      <c r="Z24" s="93">
        <v>15193</v>
      </c>
      <c r="AA24" s="93">
        <v>15638</v>
      </c>
      <c r="AB24" s="93">
        <v>15635</v>
      </c>
      <c r="AC24" s="93">
        <v>15490</v>
      </c>
      <c r="AD24" s="93">
        <v>15388</v>
      </c>
      <c r="AE24" s="93">
        <v>15194</v>
      </c>
      <c r="AF24" s="93">
        <v>14669</v>
      </c>
    </row>
    <row r="25" spans="1:32" customFormat="1" x14ac:dyDescent="0.25">
      <c r="A25" s="47" t="s">
        <v>100</v>
      </c>
      <c r="B25" s="93">
        <v>3913</v>
      </c>
      <c r="C25" s="93">
        <v>3890</v>
      </c>
      <c r="D25" s="93">
        <v>3948</v>
      </c>
      <c r="E25" s="93">
        <v>3947</v>
      </c>
      <c r="F25" s="93">
        <v>3950</v>
      </c>
      <c r="G25" s="93">
        <v>4095</v>
      </c>
      <c r="H25" s="93">
        <v>4047</v>
      </c>
      <c r="I25" s="93">
        <v>4068</v>
      </c>
      <c r="J25" s="93">
        <v>4025</v>
      </c>
      <c r="K25" s="93">
        <v>3992</v>
      </c>
      <c r="L25" s="93">
        <v>3992</v>
      </c>
      <c r="M25" s="93">
        <v>4020</v>
      </c>
      <c r="N25" s="93">
        <v>4068</v>
      </c>
      <c r="O25" s="93">
        <v>4055</v>
      </c>
      <c r="P25" s="93">
        <v>4100</v>
      </c>
      <c r="Q25" s="93">
        <v>4204</v>
      </c>
      <c r="R25" s="93">
        <v>4245</v>
      </c>
      <c r="S25" s="93">
        <v>4434</v>
      </c>
      <c r="T25" s="93">
        <v>4376</v>
      </c>
      <c r="U25" s="93">
        <v>4361</v>
      </c>
      <c r="V25" s="93">
        <v>4394</v>
      </c>
      <c r="W25" s="93">
        <v>4376</v>
      </c>
      <c r="X25" s="93">
        <v>4373</v>
      </c>
      <c r="Y25" s="93">
        <v>4372</v>
      </c>
      <c r="Z25" s="93">
        <v>4438</v>
      </c>
      <c r="AA25" s="93">
        <v>4418</v>
      </c>
      <c r="AB25" s="93">
        <v>4350</v>
      </c>
      <c r="AC25" s="93">
        <v>4419</v>
      </c>
      <c r="AD25" s="93">
        <v>4353</v>
      </c>
      <c r="AE25" s="93">
        <v>4549</v>
      </c>
      <c r="AF25" s="93">
        <v>4478</v>
      </c>
    </row>
    <row r="26" spans="1:32" customFormat="1" x14ac:dyDescent="0.25">
      <c r="A26" s="47" t="s">
        <v>101</v>
      </c>
      <c r="B26" s="93">
        <v>12785</v>
      </c>
      <c r="C26" s="93">
        <v>12846</v>
      </c>
      <c r="D26" s="93">
        <v>12891</v>
      </c>
      <c r="E26" s="93">
        <v>13002</v>
      </c>
      <c r="F26" s="93">
        <v>12959</v>
      </c>
      <c r="G26" s="93">
        <v>13132</v>
      </c>
      <c r="H26" s="93">
        <v>13272</v>
      </c>
      <c r="I26" s="93">
        <v>13169</v>
      </c>
      <c r="J26" s="93">
        <v>13178</v>
      </c>
      <c r="K26" s="93">
        <v>13004</v>
      </c>
      <c r="L26" s="93">
        <v>13049</v>
      </c>
      <c r="M26" s="93">
        <v>12990</v>
      </c>
      <c r="N26" s="93">
        <v>13124</v>
      </c>
      <c r="O26" s="93">
        <v>13206</v>
      </c>
      <c r="P26" s="93">
        <v>13238</v>
      </c>
      <c r="Q26" s="93">
        <v>13261</v>
      </c>
      <c r="R26" s="93">
        <v>13370</v>
      </c>
      <c r="S26" s="93">
        <v>13600</v>
      </c>
      <c r="T26" s="93">
        <v>13629</v>
      </c>
      <c r="U26" s="93">
        <v>13515</v>
      </c>
      <c r="V26" s="93">
        <v>13560</v>
      </c>
      <c r="W26" s="93">
        <v>13582</v>
      </c>
      <c r="X26" s="93">
        <v>13591</v>
      </c>
      <c r="Y26" s="93">
        <v>13579</v>
      </c>
      <c r="Z26" s="93">
        <v>13790</v>
      </c>
      <c r="AA26" s="93">
        <v>13683</v>
      </c>
      <c r="AB26" s="93">
        <v>13600</v>
      </c>
      <c r="AC26" s="93">
        <v>13671</v>
      </c>
      <c r="AD26" s="93">
        <v>13783</v>
      </c>
      <c r="AE26" s="93">
        <v>14061</v>
      </c>
      <c r="AF26" s="93">
        <v>14203</v>
      </c>
    </row>
    <row r="27" spans="1:32" customFormat="1" x14ac:dyDescent="0.25">
      <c r="A27" s="47" t="s">
        <v>102</v>
      </c>
      <c r="B27" s="93">
        <v>8725</v>
      </c>
      <c r="C27" s="93">
        <v>8431</v>
      </c>
      <c r="D27" s="93">
        <v>9037</v>
      </c>
      <c r="E27" s="93">
        <v>8725</v>
      </c>
      <c r="F27" s="93">
        <v>8735</v>
      </c>
      <c r="G27" s="93">
        <v>8605</v>
      </c>
      <c r="H27" s="93">
        <v>8353</v>
      </c>
      <c r="I27" s="93">
        <v>8363</v>
      </c>
      <c r="J27" s="93">
        <v>8731</v>
      </c>
      <c r="K27" s="93">
        <v>9025</v>
      </c>
      <c r="L27" s="93">
        <v>8722</v>
      </c>
      <c r="M27" s="93">
        <v>8925</v>
      </c>
      <c r="N27" s="93">
        <v>8692</v>
      </c>
      <c r="O27" s="93">
        <v>8601</v>
      </c>
      <c r="P27" s="93">
        <v>9010</v>
      </c>
      <c r="Q27" s="93">
        <v>8530</v>
      </c>
      <c r="R27" s="93">
        <v>8693</v>
      </c>
      <c r="S27" s="93">
        <v>8660</v>
      </c>
      <c r="T27" s="93">
        <v>8593</v>
      </c>
      <c r="U27" s="93">
        <v>8743</v>
      </c>
      <c r="V27" s="93">
        <v>9096</v>
      </c>
      <c r="W27" s="93">
        <v>9532</v>
      </c>
      <c r="X27" s="93">
        <v>9522</v>
      </c>
      <c r="Y27" s="93">
        <v>9585</v>
      </c>
      <c r="Z27" s="93">
        <v>9783</v>
      </c>
      <c r="AA27" s="93">
        <v>9465</v>
      </c>
      <c r="AB27" s="93">
        <v>9728</v>
      </c>
      <c r="AC27" s="93">
        <v>8995</v>
      </c>
      <c r="AD27" s="93">
        <v>8811</v>
      </c>
      <c r="AE27" s="93">
        <v>8698</v>
      </c>
      <c r="AF27" s="93">
        <v>8793</v>
      </c>
    </row>
    <row r="28" spans="1:32" customFormat="1" x14ac:dyDescent="0.25">
      <c r="A28" s="47" t="s">
        <v>103</v>
      </c>
      <c r="B28" s="93">
        <v>23450</v>
      </c>
      <c r="C28" s="93">
        <v>23629</v>
      </c>
      <c r="D28" s="93">
        <v>23642</v>
      </c>
      <c r="E28" s="93">
        <v>23799</v>
      </c>
      <c r="F28" s="93">
        <v>23857</v>
      </c>
      <c r="G28" s="93">
        <v>24002</v>
      </c>
      <c r="H28" s="93">
        <v>24159</v>
      </c>
      <c r="I28" s="93">
        <v>24093</v>
      </c>
      <c r="J28" s="93">
        <v>24122</v>
      </c>
      <c r="K28" s="93">
        <v>23788</v>
      </c>
      <c r="L28" s="93">
        <v>23897</v>
      </c>
      <c r="M28" s="93">
        <v>23732</v>
      </c>
      <c r="N28" s="93">
        <v>24045</v>
      </c>
      <c r="O28" s="93">
        <v>24282</v>
      </c>
      <c r="P28" s="93">
        <v>24349</v>
      </c>
      <c r="Q28" s="93">
        <v>24450</v>
      </c>
      <c r="R28" s="93">
        <v>24615</v>
      </c>
      <c r="S28" s="93">
        <v>24950</v>
      </c>
      <c r="T28" s="93">
        <v>25074</v>
      </c>
      <c r="U28" s="93">
        <v>24808</v>
      </c>
      <c r="V28" s="93">
        <v>24973</v>
      </c>
      <c r="W28" s="93">
        <v>25079</v>
      </c>
      <c r="X28" s="93">
        <v>25050</v>
      </c>
      <c r="Y28" s="93">
        <v>24834</v>
      </c>
      <c r="Z28" s="93">
        <v>25181</v>
      </c>
      <c r="AA28" s="93">
        <v>25022</v>
      </c>
      <c r="AB28" s="93">
        <v>24922</v>
      </c>
      <c r="AC28" s="93">
        <v>25101</v>
      </c>
      <c r="AD28" s="93">
        <v>25217</v>
      </c>
      <c r="AE28" s="93">
        <v>25710</v>
      </c>
      <c r="AF28" s="93">
        <v>25909</v>
      </c>
    </row>
    <row r="29" spans="1:32" customFormat="1" x14ac:dyDescent="0.25">
      <c r="A29" s="47" t="s">
        <v>121</v>
      </c>
      <c r="B29" s="93">
        <v>81047</v>
      </c>
      <c r="C29" s="93">
        <v>81597</v>
      </c>
      <c r="D29" s="93">
        <v>81751</v>
      </c>
      <c r="E29" s="93">
        <v>82294</v>
      </c>
      <c r="F29" s="93">
        <v>82515</v>
      </c>
      <c r="G29" s="93">
        <v>83083</v>
      </c>
      <c r="H29" s="93">
        <v>83611</v>
      </c>
      <c r="I29" s="93">
        <v>83383</v>
      </c>
      <c r="J29" s="93">
        <v>83457</v>
      </c>
      <c r="K29" s="93">
        <v>82439</v>
      </c>
      <c r="L29" s="93">
        <v>82674</v>
      </c>
      <c r="M29" s="93">
        <v>82318</v>
      </c>
      <c r="N29" s="93">
        <v>83383</v>
      </c>
      <c r="O29" s="93">
        <v>84026</v>
      </c>
      <c r="P29" s="93">
        <v>84262</v>
      </c>
      <c r="Q29" s="93">
        <v>84555</v>
      </c>
      <c r="R29" s="93">
        <v>85085</v>
      </c>
      <c r="S29" s="93">
        <v>86243</v>
      </c>
      <c r="T29" s="93">
        <v>86610</v>
      </c>
      <c r="U29" s="93">
        <v>85783</v>
      </c>
      <c r="V29" s="93">
        <v>86291</v>
      </c>
      <c r="W29" s="93">
        <v>86465</v>
      </c>
      <c r="X29" s="93">
        <v>86525</v>
      </c>
      <c r="Y29" s="93">
        <v>86076</v>
      </c>
      <c r="Z29" s="93">
        <v>87399</v>
      </c>
      <c r="AA29" s="93">
        <v>86826</v>
      </c>
      <c r="AB29" s="93">
        <v>86297</v>
      </c>
      <c r="AC29" s="93">
        <v>86984</v>
      </c>
      <c r="AD29" s="93">
        <v>87473</v>
      </c>
      <c r="AE29" s="93">
        <v>89269</v>
      </c>
      <c r="AF29" s="93">
        <v>90009</v>
      </c>
    </row>
    <row r="30" spans="1:32" customFormat="1" x14ac:dyDescent="0.25">
      <c r="A30" s="47" t="s">
        <v>122</v>
      </c>
      <c r="B30" s="93">
        <v>22751</v>
      </c>
      <c r="C30" s="93">
        <v>22918</v>
      </c>
      <c r="D30" s="93">
        <v>22891</v>
      </c>
      <c r="E30" s="93">
        <v>22710</v>
      </c>
      <c r="F30" s="93">
        <v>22731</v>
      </c>
      <c r="G30" s="93">
        <v>22506</v>
      </c>
      <c r="H30" s="93">
        <v>22572</v>
      </c>
      <c r="I30" s="93">
        <v>22417</v>
      </c>
      <c r="J30" s="93">
        <v>22970</v>
      </c>
      <c r="K30" s="93">
        <v>22747</v>
      </c>
      <c r="L30" s="93">
        <v>22825</v>
      </c>
      <c r="M30" s="93">
        <v>22816</v>
      </c>
      <c r="N30" s="93">
        <v>22845</v>
      </c>
      <c r="O30" s="93">
        <v>23135</v>
      </c>
      <c r="P30" s="93">
        <v>23082</v>
      </c>
      <c r="Q30" s="93">
        <v>23055</v>
      </c>
      <c r="R30" s="93">
        <v>23111</v>
      </c>
      <c r="S30" s="93">
        <v>22937</v>
      </c>
      <c r="T30" s="93">
        <v>23012</v>
      </c>
      <c r="U30" s="93">
        <v>22825</v>
      </c>
      <c r="V30" s="93">
        <v>23408</v>
      </c>
      <c r="W30" s="93">
        <v>23386</v>
      </c>
      <c r="X30" s="93">
        <v>23620</v>
      </c>
      <c r="Y30" s="93">
        <v>23533</v>
      </c>
      <c r="Z30" s="93">
        <v>23560</v>
      </c>
      <c r="AA30" s="93">
        <v>23580</v>
      </c>
      <c r="AB30" s="93">
        <v>23558</v>
      </c>
      <c r="AC30" s="93">
        <v>23427</v>
      </c>
      <c r="AD30" s="93">
        <v>23615</v>
      </c>
      <c r="AE30" s="93">
        <v>23826</v>
      </c>
      <c r="AF30" s="93">
        <v>23921</v>
      </c>
    </row>
    <row r="31" spans="1:32" customFormat="1" x14ac:dyDescent="0.25">
      <c r="A31" s="47" t="s">
        <v>123</v>
      </c>
      <c r="B31" s="93">
        <v>2112838</v>
      </c>
      <c r="C31" s="93">
        <v>2127071</v>
      </c>
      <c r="D31" s="93">
        <v>2132872</v>
      </c>
      <c r="E31" s="93">
        <v>2132259</v>
      </c>
      <c r="F31" s="93">
        <v>2126803</v>
      </c>
      <c r="G31" s="93">
        <v>2139680</v>
      </c>
      <c r="H31" s="93">
        <v>2146214</v>
      </c>
      <c r="I31" s="93">
        <v>2147215</v>
      </c>
      <c r="J31" s="93">
        <v>2169790</v>
      </c>
      <c r="K31" s="93">
        <v>2160202</v>
      </c>
      <c r="L31" s="93">
        <v>2178158</v>
      </c>
      <c r="M31" s="93">
        <v>2171317</v>
      </c>
      <c r="N31" s="93">
        <v>2183840</v>
      </c>
      <c r="O31" s="93">
        <v>2207815</v>
      </c>
      <c r="P31" s="93">
        <v>2209533</v>
      </c>
      <c r="Q31" s="93">
        <v>2205018</v>
      </c>
      <c r="R31" s="93">
        <v>2206935</v>
      </c>
      <c r="S31" s="93">
        <v>2221144</v>
      </c>
      <c r="T31" s="93">
        <v>2232843</v>
      </c>
      <c r="U31" s="93">
        <v>2225724</v>
      </c>
      <c r="V31" s="93">
        <v>2250793</v>
      </c>
      <c r="W31" s="93">
        <v>2257711</v>
      </c>
      <c r="X31" s="93">
        <v>2275780</v>
      </c>
      <c r="Y31" s="93">
        <v>2277169</v>
      </c>
      <c r="Z31" s="93">
        <v>2286730</v>
      </c>
      <c r="AA31" s="93">
        <v>2286449</v>
      </c>
      <c r="AB31" s="93">
        <v>2278217</v>
      </c>
      <c r="AC31" s="93">
        <v>2269664</v>
      </c>
      <c r="AD31" s="93">
        <v>2282956</v>
      </c>
      <c r="AE31" s="93">
        <v>2322828</v>
      </c>
      <c r="AF31" s="93">
        <v>2330142</v>
      </c>
    </row>
    <row r="32" spans="1:32" customFormat="1" x14ac:dyDescent="0.25">
      <c r="A32" s="47" t="s">
        <v>124</v>
      </c>
      <c r="B32" s="93">
        <v>23716</v>
      </c>
      <c r="C32" s="93">
        <v>23777</v>
      </c>
      <c r="D32" s="93">
        <v>24118</v>
      </c>
      <c r="E32" s="93">
        <v>23963</v>
      </c>
      <c r="F32" s="93">
        <v>23857</v>
      </c>
      <c r="G32" s="93">
        <v>23962</v>
      </c>
      <c r="H32" s="93">
        <v>24046</v>
      </c>
      <c r="I32" s="93">
        <v>23977</v>
      </c>
      <c r="J32" s="93">
        <v>24396</v>
      </c>
      <c r="K32" s="93">
        <v>24471</v>
      </c>
      <c r="L32" s="93">
        <v>24582</v>
      </c>
      <c r="M32" s="93">
        <v>24620</v>
      </c>
      <c r="N32" s="93">
        <v>24493</v>
      </c>
      <c r="O32" s="93">
        <v>24643</v>
      </c>
      <c r="P32" s="93">
        <v>24918</v>
      </c>
      <c r="Q32" s="93">
        <v>24579</v>
      </c>
      <c r="R32" s="93">
        <v>24597</v>
      </c>
      <c r="S32" s="93">
        <v>24664</v>
      </c>
      <c r="T32" s="93">
        <v>24834</v>
      </c>
      <c r="U32" s="93">
        <v>24804</v>
      </c>
      <c r="V32" s="93">
        <v>25238</v>
      </c>
      <c r="W32" s="93">
        <v>25582</v>
      </c>
      <c r="X32" s="93">
        <v>25729</v>
      </c>
      <c r="Y32" s="93">
        <v>25696</v>
      </c>
      <c r="Z32" s="93">
        <v>25856</v>
      </c>
      <c r="AA32" s="93">
        <v>25755</v>
      </c>
      <c r="AB32" s="93">
        <v>25745</v>
      </c>
      <c r="AC32" s="93">
        <v>25375</v>
      </c>
      <c r="AD32" s="93">
        <v>25379</v>
      </c>
      <c r="AE32" s="93">
        <v>25689</v>
      </c>
      <c r="AF32" s="93">
        <v>25801</v>
      </c>
    </row>
    <row r="33" spans="1:32" customFormat="1" x14ac:dyDescent="0.25">
      <c r="A33" s="47" t="s">
        <v>125</v>
      </c>
      <c r="B33" s="93">
        <v>239410</v>
      </c>
      <c r="C33" s="93">
        <v>241093</v>
      </c>
      <c r="D33" s="93">
        <v>241662</v>
      </c>
      <c r="E33" s="93">
        <v>241553</v>
      </c>
      <c r="F33" s="93">
        <v>240890</v>
      </c>
      <c r="G33" s="93">
        <v>242302</v>
      </c>
      <c r="H33" s="93">
        <v>243106</v>
      </c>
      <c r="I33" s="93">
        <v>243259</v>
      </c>
      <c r="J33" s="93">
        <v>245798</v>
      </c>
      <c r="K33" s="93">
        <v>244692</v>
      </c>
      <c r="L33" s="93">
        <v>246799</v>
      </c>
      <c r="M33" s="93">
        <v>246032</v>
      </c>
      <c r="N33" s="93">
        <v>247513</v>
      </c>
      <c r="O33" s="93">
        <v>250168</v>
      </c>
      <c r="P33" s="93">
        <v>250410</v>
      </c>
      <c r="Q33" s="93">
        <v>249926</v>
      </c>
      <c r="R33" s="93">
        <v>250100</v>
      </c>
      <c r="S33" s="93">
        <v>251711</v>
      </c>
      <c r="T33" s="93">
        <v>252950</v>
      </c>
      <c r="U33" s="93">
        <v>252308</v>
      </c>
      <c r="V33" s="93">
        <v>255200</v>
      </c>
      <c r="W33" s="93">
        <v>255767</v>
      </c>
      <c r="X33" s="93">
        <v>257811</v>
      </c>
      <c r="Y33" s="93">
        <v>257956</v>
      </c>
      <c r="Z33" s="93">
        <v>258961</v>
      </c>
      <c r="AA33" s="93">
        <v>259122</v>
      </c>
      <c r="AB33" s="93">
        <v>258076</v>
      </c>
      <c r="AC33" s="93">
        <v>257141</v>
      </c>
      <c r="AD33" s="93">
        <v>258489</v>
      </c>
      <c r="AE33" s="93">
        <v>262941</v>
      </c>
      <c r="AF33" s="93">
        <v>263961</v>
      </c>
    </row>
    <row r="34" spans="1:32" customFormat="1" x14ac:dyDescent="0.25">
      <c r="A34" s="47" t="s">
        <v>93</v>
      </c>
      <c r="B34" s="93">
        <v>81047</v>
      </c>
      <c r="C34" s="93">
        <v>81597</v>
      </c>
      <c r="D34" s="93">
        <v>81751</v>
      </c>
      <c r="E34" s="93">
        <v>82294</v>
      </c>
      <c r="F34" s="93">
        <v>82515</v>
      </c>
      <c r="G34" s="93">
        <v>83083</v>
      </c>
      <c r="H34" s="93">
        <v>83611</v>
      </c>
      <c r="I34" s="93">
        <v>83383</v>
      </c>
      <c r="J34" s="93">
        <v>83457</v>
      </c>
      <c r="K34" s="93">
        <v>82439</v>
      </c>
      <c r="L34" s="93">
        <v>82674</v>
      </c>
      <c r="M34" s="93">
        <v>82318</v>
      </c>
      <c r="N34" s="93">
        <v>83383</v>
      </c>
      <c r="O34" s="93">
        <v>84026</v>
      </c>
      <c r="P34" s="93">
        <v>84262</v>
      </c>
      <c r="Q34" s="93">
        <v>84555</v>
      </c>
      <c r="R34" s="93">
        <v>85085</v>
      </c>
      <c r="S34" s="93">
        <v>86243</v>
      </c>
      <c r="T34" s="93">
        <v>86610</v>
      </c>
      <c r="U34" s="93">
        <v>85783</v>
      </c>
      <c r="V34" s="93">
        <v>86291</v>
      </c>
      <c r="W34" s="93">
        <v>86465</v>
      </c>
      <c r="X34" s="93">
        <v>86525</v>
      </c>
      <c r="Y34" s="93">
        <v>86076</v>
      </c>
      <c r="Z34" s="93">
        <v>87399</v>
      </c>
      <c r="AA34" s="93">
        <v>86826</v>
      </c>
      <c r="AB34" s="93">
        <v>86297</v>
      </c>
      <c r="AC34" s="93">
        <v>86984</v>
      </c>
      <c r="AD34" s="93">
        <v>87473</v>
      </c>
      <c r="AE34" s="93">
        <v>89269</v>
      </c>
      <c r="AF34" s="93">
        <v>90009</v>
      </c>
    </row>
    <row r="35" spans="1:32" customFormat="1" x14ac:dyDescent="0.25">
      <c r="A35" s="47" t="s">
        <v>104</v>
      </c>
      <c r="B35" s="93">
        <v>40597</v>
      </c>
      <c r="C35" s="93">
        <v>40333</v>
      </c>
      <c r="D35" s="93">
        <v>41140</v>
      </c>
      <c r="E35" s="93">
        <v>40756</v>
      </c>
      <c r="F35" s="93">
        <v>40979</v>
      </c>
      <c r="G35" s="93">
        <v>41714</v>
      </c>
      <c r="H35" s="93">
        <v>39666</v>
      </c>
      <c r="I35" s="93">
        <v>41372</v>
      </c>
      <c r="J35" s="93">
        <v>41605</v>
      </c>
      <c r="K35" s="93">
        <v>40817</v>
      </c>
      <c r="L35" s="93">
        <v>40189</v>
      </c>
      <c r="M35" s="93">
        <v>40082</v>
      </c>
      <c r="N35" s="93">
        <v>39574</v>
      </c>
      <c r="O35" s="93">
        <v>39589</v>
      </c>
      <c r="P35" s="93">
        <v>40060</v>
      </c>
      <c r="Q35" s="93">
        <v>39902</v>
      </c>
      <c r="R35" s="93">
        <v>40779</v>
      </c>
      <c r="S35" s="93">
        <v>41475</v>
      </c>
      <c r="T35" s="93">
        <v>39784</v>
      </c>
      <c r="U35" s="93">
        <v>41425</v>
      </c>
      <c r="V35" s="93">
        <v>41358</v>
      </c>
      <c r="W35" s="93">
        <v>41320</v>
      </c>
      <c r="X35" s="93">
        <v>40961</v>
      </c>
      <c r="Y35" s="93">
        <v>40939</v>
      </c>
      <c r="Z35" s="93">
        <v>40945</v>
      </c>
      <c r="AA35" s="93">
        <v>40249</v>
      </c>
      <c r="AB35" s="93">
        <v>40553</v>
      </c>
      <c r="AC35" s="93">
        <v>40039</v>
      </c>
      <c r="AD35" s="93">
        <v>40811</v>
      </c>
      <c r="AE35" s="93">
        <v>41852</v>
      </c>
      <c r="AF35" s="93">
        <v>40927</v>
      </c>
    </row>
    <row r="36" spans="1:32" customFormat="1" x14ac:dyDescent="0.25">
      <c r="A36" s="47" t="s">
        <v>126</v>
      </c>
      <c r="B36" s="93">
        <v>19247</v>
      </c>
      <c r="C36" s="93">
        <v>19157</v>
      </c>
      <c r="D36" s="93">
        <v>19340</v>
      </c>
      <c r="E36" s="93">
        <v>19139</v>
      </c>
      <c r="F36" s="93">
        <v>19229</v>
      </c>
      <c r="G36" s="93">
        <v>19452</v>
      </c>
      <c r="H36" s="93">
        <v>18206</v>
      </c>
      <c r="I36" s="93">
        <v>18855</v>
      </c>
      <c r="J36" s="93">
        <v>18987</v>
      </c>
      <c r="K36" s="93">
        <v>19046</v>
      </c>
      <c r="L36" s="93">
        <v>19122</v>
      </c>
      <c r="M36" s="93">
        <v>19343</v>
      </c>
      <c r="N36" s="93">
        <v>19427</v>
      </c>
      <c r="O36" s="93">
        <v>19381</v>
      </c>
      <c r="P36" s="93">
        <v>19541</v>
      </c>
      <c r="Q36" s="93">
        <v>19214</v>
      </c>
      <c r="R36" s="93">
        <v>19266</v>
      </c>
      <c r="S36" s="93">
        <v>19414</v>
      </c>
      <c r="T36" s="93">
        <v>18513</v>
      </c>
      <c r="U36" s="93">
        <v>19063</v>
      </c>
      <c r="V36" s="93">
        <v>19224</v>
      </c>
      <c r="W36" s="93">
        <v>19602</v>
      </c>
      <c r="X36" s="93">
        <v>19506</v>
      </c>
      <c r="Y36" s="93">
        <v>19751</v>
      </c>
      <c r="Z36" s="93">
        <v>19903</v>
      </c>
      <c r="AA36" s="93">
        <v>19448</v>
      </c>
      <c r="AB36" s="93">
        <v>19564</v>
      </c>
      <c r="AC36" s="93">
        <v>19040</v>
      </c>
      <c r="AD36" s="93">
        <v>19234</v>
      </c>
      <c r="AE36" s="93">
        <v>19514</v>
      </c>
      <c r="AF36" s="93">
        <v>19214</v>
      </c>
    </row>
    <row r="37" spans="1:32" customFormat="1" x14ac:dyDescent="0.25">
      <c r="A37" s="47" t="s">
        <v>127</v>
      </c>
      <c r="B37" s="93">
        <v>19388</v>
      </c>
      <c r="C37" s="93">
        <v>19531</v>
      </c>
      <c r="D37" s="93">
        <v>19469</v>
      </c>
      <c r="E37" s="93">
        <v>19296</v>
      </c>
      <c r="F37" s="93">
        <v>19304</v>
      </c>
      <c r="G37" s="93">
        <v>19149</v>
      </c>
      <c r="H37" s="93">
        <v>19220</v>
      </c>
      <c r="I37" s="93">
        <v>19132</v>
      </c>
      <c r="J37" s="93">
        <v>19541</v>
      </c>
      <c r="K37" s="93">
        <v>19368</v>
      </c>
      <c r="L37" s="93">
        <v>19446</v>
      </c>
      <c r="M37" s="93">
        <v>19404</v>
      </c>
      <c r="N37" s="93">
        <v>19487</v>
      </c>
      <c r="O37" s="93">
        <v>19706</v>
      </c>
      <c r="P37" s="93">
        <v>19660</v>
      </c>
      <c r="Q37" s="93">
        <v>19614</v>
      </c>
      <c r="R37" s="93">
        <v>19674</v>
      </c>
      <c r="S37" s="93">
        <v>19594</v>
      </c>
      <c r="T37" s="93">
        <v>19643</v>
      </c>
      <c r="U37" s="93">
        <v>19451</v>
      </c>
      <c r="V37" s="93">
        <v>19966</v>
      </c>
      <c r="W37" s="93">
        <v>19951</v>
      </c>
      <c r="X37" s="93">
        <v>20122</v>
      </c>
      <c r="Y37" s="93">
        <v>20031</v>
      </c>
      <c r="Z37" s="93">
        <v>20171</v>
      </c>
      <c r="AA37" s="93">
        <v>20112</v>
      </c>
      <c r="AB37" s="93">
        <v>20096</v>
      </c>
      <c r="AC37" s="93">
        <v>19937</v>
      </c>
      <c r="AD37" s="93">
        <v>20101</v>
      </c>
      <c r="AE37" s="93">
        <v>20316</v>
      </c>
      <c r="AF37" s="93">
        <v>20398</v>
      </c>
    </row>
    <row r="38" spans="1:32" customFormat="1" x14ac:dyDescent="0.25">
      <c r="A38" s="47" t="s">
        <v>128</v>
      </c>
      <c r="B38" s="93">
        <v>21173</v>
      </c>
      <c r="C38" s="93">
        <v>20971</v>
      </c>
      <c r="D38" s="93">
        <v>21105</v>
      </c>
      <c r="E38" s="93">
        <v>21411</v>
      </c>
      <c r="F38" s="93">
        <v>21619</v>
      </c>
      <c r="G38" s="93">
        <v>21741</v>
      </c>
      <c r="H38" s="93">
        <v>21412</v>
      </c>
      <c r="I38" s="93">
        <v>21652</v>
      </c>
      <c r="J38" s="93">
        <v>21619</v>
      </c>
      <c r="K38" s="93">
        <v>21349</v>
      </c>
      <c r="L38" s="93">
        <v>21051</v>
      </c>
      <c r="M38" s="93">
        <v>21088</v>
      </c>
      <c r="N38" s="93">
        <v>21147</v>
      </c>
      <c r="O38" s="93">
        <v>21171</v>
      </c>
      <c r="P38" s="93">
        <v>21439</v>
      </c>
      <c r="Q38" s="93">
        <v>21236</v>
      </c>
      <c r="R38" s="93">
        <v>21484</v>
      </c>
      <c r="S38" s="93">
        <v>21475</v>
      </c>
      <c r="T38" s="93">
        <v>21287</v>
      </c>
      <c r="U38" s="93">
        <v>21531</v>
      </c>
      <c r="V38" s="93">
        <v>21945</v>
      </c>
      <c r="W38" s="93">
        <v>21948</v>
      </c>
      <c r="X38" s="93">
        <v>21793</v>
      </c>
      <c r="Y38" s="93">
        <v>21755</v>
      </c>
      <c r="Z38" s="93">
        <v>21848</v>
      </c>
      <c r="AA38" s="93">
        <v>21546</v>
      </c>
      <c r="AB38" s="93">
        <v>21608</v>
      </c>
      <c r="AC38" s="93">
        <v>21411</v>
      </c>
      <c r="AD38" s="93">
        <v>21679</v>
      </c>
      <c r="AE38" s="93">
        <v>21958</v>
      </c>
      <c r="AF38" s="93">
        <v>21864</v>
      </c>
    </row>
    <row r="39" spans="1:32" customFormat="1" x14ac:dyDescent="0.25">
      <c r="A39" s="47" t="s">
        <v>129</v>
      </c>
      <c r="B39" s="93">
        <v>85145</v>
      </c>
      <c r="C39" s="93">
        <v>85735</v>
      </c>
      <c r="D39" s="93">
        <v>86034</v>
      </c>
      <c r="E39" s="93">
        <v>85983</v>
      </c>
      <c r="F39" s="93">
        <v>85691</v>
      </c>
      <c r="G39" s="93">
        <v>86178</v>
      </c>
      <c r="H39" s="93">
        <v>86364</v>
      </c>
      <c r="I39" s="93">
        <v>86380</v>
      </c>
      <c r="J39" s="93">
        <v>87353</v>
      </c>
      <c r="K39" s="93">
        <v>87052</v>
      </c>
      <c r="L39" s="93">
        <v>87834</v>
      </c>
      <c r="M39" s="93">
        <v>87545</v>
      </c>
      <c r="N39" s="93">
        <v>88058</v>
      </c>
      <c r="O39" s="93">
        <v>89000</v>
      </c>
      <c r="P39" s="93">
        <v>89062</v>
      </c>
      <c r="Q39" s="93">
        <v>88960</v>
      </c>
      <c r="R39" s="93">
        <v>88978</v>
      </c>
      <c r="S39" s="93">
        <v>89524</v>
      </c>
      <c r="T39" s="93">
        <v>90028</v>
      </c>
      <c r="U39" s="93">
        <v>89713</v>
      </c>
      <c r="V39" s="93">
        <v>90701</v>
      </c>
      <c r="W39" s="93">
        <v>90926</v>
      </c>
      <c r="X39" s="93">
        <v>91662</v>
      </c>
      <c r="Y39" s="93">
        <v>91712</v>
      </c>
      <c r="Z39" s="93">
        <v>92160</v>
      </c>
      <c r="AA39" s="93">
        <v>92111</v>
      </c>
      <c r="AB39" s="93">
        <v>91847</v>
      </c>
      <c r="AC39" s="93">
        <v>91513</v>
      </c>
      <c r="AD39" s="93">
        <v>92042</v>
      </c>
      <c r="AE39" s="93">
        <v>93593</v>
      </c>
      <c r="AF39" s="93">
        <v>93856</v>
      </c>
    </row>
    <row r="40" spans="1:32" customFormat="1" x14ac:dyDescent="0.25">
      <c r="A40" s="47" t="s">
        <v>130</v>
      </c>
      <c r="B40" s="93">
        <v>796886</v>
      </c>
      <c r="C40" s="93">
        <v>801971</v>
      </c>
      <c r="D40" s="93">
        <v>804294</v>
      </c>
      <c r="E40" s="93">
        <v>803955</v>
      </c>
      <c r="F40" s="93">
        <v>802125</v>
      </c>
      <c r="G40" s="93">
        <v>807158</v>
      </c>
      <c r="H40" s="93">
        <v>809403</v>
      </c>
      <c r="I40" s="93">
        <v>809892</v>
      </c>
      <c r="J40" s="93">
        <v>818242</v>
      </c>
      <c r="K40" s="93">
        <v>814728</v>
      </c>
      <c r="L40" s="93">
        <v>821060</v>
      </c>
      <c r="M40" s="93">
        <v>818412</v>
      </c>
      <c r="N40" s="93">
        <v>823117</v>
      </c>
      <c r="O40" s="93">
        <v>832332</v>
      </c>
      <c r="P40" s="93">
        <v>833233</v>
      </c>
      <c r="Q40" s="93">
        <v>831367</v>
      </c>
      <c r="R40" s="93">
        <v>832025</v>
      </c>
      <c r="S40" s="93">
        <v>837447</v>
      </c>
      <c r="T40" s="93">
        <v>841827</v>
      </c>
      <c r="U40" s="93">
        <v>838876</v>
      </c>
      <c r="V40" s="93">
        <v>848196</v>
      </c>
      <c r="W40" s="93">
        <v>851163</v>
      </c>
      <c r="X40" s="93">
        <v>857411</v>
      </c>
      <c r="Y40" s="93">
        <v>858317</v>
      </c>
      <c r="Z40" s="93">
        <v>862202</v>
      </c>
      <c r="AA40" s="93">
        <v>861832</v>
      </c>
      <c r="AB40" s="93">
        <v>858794</v>
      </c>
      <c r="AC40" s="93">
        <v>855365</v>
      </c>
      <c r="AD40" s="93">
        <v>860591</v>
      </c>
      <c r="AE40" s="93">
        <v>875522</v>
      </c>
      <c r="AF40" s="93">
        <v>878419</v>
      </c>
    </row>
    <row r="41" spans="1:32" customFormat="1" x14ac:dyDescent="0.25">
      <c r="A41" s="47" t="s">
        <v>131</v>
      </c>
      <c r="B41" s="93">
        <v>2282271</v>
      </c>
      <c r="C41" s="93">
        <v>2296293</v>
      </c>
      <c r="D41" s="93">
        <v>2304595</v>
      </c>
      <c r="E41" s="93">
        <v>2303058</v>
      </c>
      <c r="F41" s="93">
        <v>2297142</v>
      </c>
      <c r="G41" s="93">
        <v>2310540</v>
      </c>
      <c r="H41" s="93">
        <v>2317407</v>
      </c>
      <c r="I41" s="93">
        <v>2318246</v>
      </c>
      <c r="J41" s="93">
        <v>2343391</v>
      </c>
      <c r="K41" s="93">
        <v>2334082</v>
      </c>
      <c r="L41" s="93">
        <v>2352905</v>
      </c>
      <c r="M41" s="93">
        <v>2346179</v>
      </c>
      <c r="N41" s="93">
        <v>2358233</v>
      </c>
      <c r="O41" s="93">
        <v>2383191</v>
      </c>
      <c r="P41" s="93">
        <v>2386454</v>
      </c>
      <c r="Q41" s="93">
        <v>2380015</v>
      </c>
      <c r="R41" s="93">
        <v>2382341</v>
      </c>
      <c r="S41" s="93">
        <v>2397485</v>
      </c>
      <c r="T41" s="93">
        <v>2410267</v>
      </c>
      <c r="U41" s="93">
        <v>2403041</v>
      </c>
      <c r="V41" s="93">
        <v>2431209</v>
      </c>
      <c r="W41" s="93">
        <v>2440085</v>
      </c>
      <c r="X41" s="93">
        <v>2459584</v>
      </c>
      <c r="Y41" s="93">
        <v>2460986</v>
      </c>
      <c r="Z41" s="93">
        <v>2471289</v>
      </c>
      <c r="AA41" s="93">
        <v>2469839</v>
      </c>
      <c r="AB41" s="93">
        <v>2461718</v>
      </c>
      <c r="AC41" s="93">
        <v>2450501</v>
      </c>
      <c r="AD41" s="93">
        <v>2464110</v>
      </c>
      <c r="AE41" s="93">
        <v>2506366</v>
      </c>
      <c r="AF41" s="93">
        <v>2514828</v>
      </c>
    </row>
    <row r="42" spans="1:32" customFormat="1" x14ac:dyDescent="0.25">
      <c r="A42" s="47" t="s">
        <v>132</v>
      </c>
      <c r="B42" s="93">
        <v>476806</v>
      </c>
      <c r="C42" s="93">
        <v>480504</v>
      </c>
      <c r="D42" s="93">
        <v>479934</v>
      </c>
      <c r="E42" s="93">
        <v>475895</v>
      </c>
      <c r="F42" s="93">
        <v>476172</v>
      </c>
      <c r="G42" s="93">
        <v>472380</v>
      </c>
      <c r="H42" s="93">
        <v>473772</v>
      </c>
      <c r="I42" s="93">
        <v>470809</v>
      </c>
      <c r="J42" s="93">
        <v>481773</v>
      </c>
      <c r="K42" s="93">
        <v>476998</v>
      </c>
      <c r="L42" s="93">
        <v>478770</v>
      </c>
      <c r="M42" s="93">
        <v>478225</v>
      </c>
      <c r="N42" s="93">
        <v>479916</v>
      </c>
      <c r="O42" s="93">
        <v>485636</v>
      </c>
      <c r="P42" s="93">
        <v>484504</v>
      </c>
      <c r="Q42" s="93">
        <v>483773</v>
      </c>
      <c r="R42" s="93">
        <v>484603</v>
      </c>
      <c r="S42" s="93">
        <v>482483</v>
      </c>
      <c r="T42" s="93">
        <v>484067</v>
      </c>
      <c r="U42" s="93">
        <v>479045</v>
      </c>
      <c r="V42" s="93">
        <v>491077</v>
      </c>
      <c r="W42" s="93">
        <v>491259</v>
      </c>
      <c r="X42" s="93">
        <v>495039</v>
      </c>
      <c r="Y42" s="93">
        <v>493719</v>
      </c>
      <c r="Z42" s="93">
        <v>495912</v>
      </c>
      <c r="AA42" s="93">
        <v>495137</v>
      </c>
      <c r="AB42" s="93">
        <v>494834</v>
      </c>
      <c r="AC42" s="93">
        <v>490867</v>
      </c>
      <c r="AD42" s="93">
        <v>495562</v>
      </c>
      <c r="AE42" s="93">
        <v>500761</v>
      </c>
      <c r="AF42" s="93">
        <v>503015</v>
      </c>
    </row>
    <row r="43" spans="1:32" customFormat="1" x14ac:dyDescent="0.25">
      <c r="A43" s="47" t="s">
        <v>97</v>
      </c>
      <c r="B43" s="93">
        <v>169433</v>
      </c>
      <c r="C43" s="93">
        <v>169222</v>
      </c>
      <c r="D43" s="93">
        <v>171723</v>
      </c>
      <c r="E43" s="93">
        <v>170799</v>
      </c>
      <c r="F43" s="93">
        <v>170339</v>
      </c>
      <c r="G43" s="93">
        <v>170860</v>
      </c>
      <c r="H43" s="93">
        <v>171193</v>
      </c>
      <c r="I43" s="93">
        <v>171031</v>
      </c>
      <c r="J43" s="93">
        <v>173601</v>
      </c>
      <c r="K43" s="93">
        <v>173880</v>
      </c>
      <c r="L43" s="93">
        <v>174747</v>
      </c>
      <c r="M43" s="93">
        <v>174862</v>
      </c>
      <c r="N43" s="93">
        <v>174393</v>
      </c>
      <c r="O43" s="93">
        <v>175376</v>
      </c>
      <c r="P43" s="93">
        <v>176921</v>
      </c>
      <c r="Q43" s="93">
        <v>174997</v>
      </c>
      <c r="R43" s="93">
        <v>175406</v>
      </c>
      <c r="S43" s="93">
        <v>176341</v>
      </c>
      <c r="T43" s="93">
        <v>177424</v>
      </c>
      <c r="U43" s="93">
        <v>177317</v>
      </c>
      <c r="V43" s="93">
        <v>180416</v>
      </c>
      <c r="W43" s="93">
        <v>182374</v>
      </c>
      <c r="X43" s="93">
        <v>183804</v>
      </c>
      <c r="Y43" s="93">
        <v>183817</v>
      </c>
      <c r="Z43" s="93">
        <v>184559</v>
      </c>
      <c r="AA43" s="93">
        <v>183390</v>
      </c>
      <c r="AB43" s="93">
        <v>183501</v>
      </c>
      <c r="AC43" s="93">
        <v>180837</v>
      </c>
      <c r="AD43" s="93">
        <v>181154</v>
      </c>
      <c r="AE43" s="93">
        <v>183538</v>
      </c>
      <c r="AF43" s="93">
        <v>184686</v>
      </c>
    </row>
    <row r="44" spans="1:32" customFormat="1" x14ac:dyDescent="0.25">
      <c r="A44" s="47" t="s">
        <v>133</v>
      </c>
      <c r="B44" s="93">
        <v>20780</v>
      </c>
      <c r="C44" s="93">
        <v>21151</v>
      </c>
      <c r="D44" s="93">
        <v>21232</v>
      </c>
      <c r="E44" s="93">
        <v>21354</v>
      </c>
      <c r="F44" s="93">
        <v>21463</v>
      </c>
      <c r="G44" s="93">
        <v>21678</v>
      </c>
      <c r="H44" s="93">
        <v>21653</v>
      </c>
      <c r="I44" s="93">
        <v>21525</v>
      </c>
      <c r="J44" s="93">
        <v>21795</v>
      </c>
      <c r="K44" s="93">
        <v>21524</v>
      </c>
      <c r="L44" s="93">
        <v>21473</v>
      </c>
      <c r="M44" s="93">
        <v>21291</v>
      </c>
      <c r="N44" s="93">
        <v>21451</v>
      </c>
      <c r="O44" s="93">
        <v>21769</v>
      </c>
      <c r="P44" s="93">
        <v>21922</v>
      </c>
      <c r="Q44" s="93">
        <v>21983</v>
      </c>
      <c r="R44" s="93">
        <v>22099</v>
      </c>
      <c r="S44" s="93">
        <v>22308</v>
      </c>
      <c r="T44" s="93">
        <v>22418</v>
      </c>
      <c r="U44" s="93">
        <v>22084</v>
      </c>
      <c r="V44" s="93">
        <v>22330</v>
      </c>
      <c r="W44" s="93">
        <v>22479</v>
      </c>
      <c r="X44" s="93">
        <v>22529</v>
      </c>
      <c r="Y44" s="93">
        <v>22258</v>
      </c>
      <c r="Z44" s="93">
        <v>22309</v>
      </c>
      <c r="AA44" s="93">
        <v>22136</v>
      </c>
      <c r="AB44" s="93">
        <v>22321</v>
      </c>
      <c r="AC44" s="93">
        <v>22206</v>
      </c>
      <c r="AD44" s="93">
        <v>22351</v>
      </c>
      <c r="AE44" s="93">
        <v>22964</v>
      </c>
      <c r="AF44" s="93">
        <v>23054</v>
      </c>
    </row>
    <row r="45" spans="1:32" customFormat="1" x14ac:dyDescent="0.25">
      <c r="A45" s="47" t="s">
        <v>134</v>
      </c>
      <c r="B45" s="93">
        <v>17347</v>
      </c>
      <c r="C45" s="93">
        <v>17610</v>
      </c>
      <c r="D45" s="93">
        <v>17695</v>
      </c>
      <c r="E45" s="93">
        <v>17736</v>
      </c>
      <c r="F45" s="93">
        <v>17879</v>
      </c>
      <c r="G45" s="93">
        <v>18017</v>
      </c>
      <c r="H45" s="93">
        <v>18020</v>
      </c>
      <c r="I45" s="93">
        <v>17918</v>
      </c>
      <c r="J45" s="93">
        <v>18127</v>
      </c>
      <c r="K45" s="93">
        <v>17841</v>
      </c>
      <c r="L45" s="93">
        <v>17801</v>
      </c>
      <c r="M45" s="93">
        <v>17667</v>
      </c>
      <c r="N45" s="93">
        <v>17809</v>
      </c>
      <c r="O45" s="93">
        <v>18098</v>
      </c>
      <c r="P45" s="93">
        <v>18209</v>
      </c>
      <c r="Q45" s="93">
        <v>18289</v>
      </c>
      <c r="R45" s="93">
        <v>18363</v>
      </c>
      <c r="S45" s="93">
        <v>18512</v>
      </c>
      <c r="T45" s="93">
        <v>18597</v>
      </c>
      <c r="U45" s="93">
        <v>18418</v>
      </c>
      <c r="V45" s="93">
        <v>18658</v>
      </c>
      <c r="W45" s="93">
        <v>18725</v>
      </c>
      <c r="X45" s="93">
        <v>18795</v>
      </c>
      <c r="Y45" s="93">
        <v>18549</v>
      </c>
      <c r="Z45" s="93">
        <v>18636</v>
      </c>
      <c r="AA45" s="93">
        <v>18450</v>
      </c>
      <c r="AB45" s="93">
        <v>18523</v>
      </c>
      <c r="AC45" s="93">
        <v>18440</v>
      </c>
      <c r="AD45" s="93">
        <v>18573</v>
      </c>
      <c r="AE45" s="93">
        <v>19084</v>
      </c>
      <c r="AF45" s="93">
        <v>19187</v>
      </c>
    </row>
    <row r="46" spans="1:32" customFormat="1" x14ac:dyDescent="0.25">
      <c r="A46" s="47" t="s">
        <v>135</v>
      </c>
      <c r="B46" s="93">
        <v>99235</v>
      </c>
      <c r="C46" s="93">
        <v>100837</v>
      </c>
      <c r="D46" s="93">
        <v>101257</v>
      </c>
      <c r="E46" s="93">
        <v>101693</v>
      </c>
      <c r="F46" s="93">
        <v>102435</v>
      </c>
      <c r="G46" s="93">
        <v>103393</v>
      </c>
      <c r="H46" s="93">
        <v>103320</v>
      </c>
      <c r="I46" s="93">
        <v>102634</v>
      </c>
      <c r="J46" s="93">
        <v>103867</v>
      </c>
      <c r="K46" s="93">
        <v>102435</v>
      </c>
      <c r="L46" s="93">
        <v>102152</v>
      </c>
      <c r="M46" s="93">
        <v>101264</v>
      </c>
      <c r="N46" s="93">
        <v>102164</v>
      </c>
      <c r="O46" s="93">
        <v>103874</v>
      </c>
      <c r="P46" s="93">
        <v>104534</v>
      </c>
      <c r="Q46" s="93">
        <v>104903</v>
      </c>
      <c r="R46" s="93">
        <v>105479</v>
      </c>
      <c r="S46" s="93">
        <v>106462</v>
      </c>
      <c r="T46" s="93">
        <v>107007</v>
      </c>
      <c r="U46" s="93">
        <v>105517</v>
      </c>
      <c r="V46" s="93">
        <v>106731</v>
      </c>
      <c r="W46" s="93">
        <v>107103</v>
      </c>
      <c r="X46" s="93">
        <v>107496</v>
      </c>
      <c r="Y46" s="93">
        <v>106143</v>
      </c>
      <c r="Z46" s="93">
        <v>106468</v>
      </c>
      <c r="AA46" s="93">
        <v>105580</v>
      </c>
      <c r="AB46" s="93">
        <v>106350</v>
      </c>
      <c r="AC46" s="93">
        <v>105756</v>
      </c>
      <c r="AD46" s="93">
        <v>106540</v>
      </c>
      <c r="AE46" s="93">
        <v>109568</v>
      </c>
      <c r="AF46" s="93">
        <v>110110</v>
      </c>
    </row>
    <row r="47" spans="1:32" customFormat="1" x14ac:dyDescent="0.25">
      <c r="A47" s="47" t="s">
        <v>136</v>
      </c>
      <c r="B47" s="93">
        <v>19097</v>
      </c>
      <c r="C47" s="93">
        <v>19243</v>
      </c>
      <c r="D47" s="93">
        <v>19277</v>
      </c>
      <c r="E47" s="93">
        <v>19283</v>
      </c>
      <c r="F47" s="93">
        <v>19201</v>
      </c>
      <c r="G47" s="93">
        <v>19313</v>
      </c>
      <c r="H47" s="93">
        <v>19370</v>
      </c>
      <c r="I47" s="93">
        <v>19394</v>
      </c>
      <c r="J47" s="93">
        <v>19601</v>
      </c>
      <c r="K47" s="93">
        <v>19551</v>
      </c>
      <c r="L47" s="93">
        <v>19729</v>
      </c>
      <c r="M47" s="93">
        <v>19682</v>
      </c>
      <c r="N47" s="93">
        <v>19783</v>
      </c>
      <c r="O47" s="93">
        <v>19999</v>
      </c>
      <c r="P47" s="93">
        <v>19977</v>
      </c>
      <c r="Q47" s="93">
        <v>19980</v>
      </c>
      <c r="R47" s="93">
        <v>19987</v>
      </c>
      <c r="S47" s="93">
        <v>20091</v>
      </c>
      <c r="T47" s="93">
        <v>20231</v>
      </c>
      <c r="U47" s="93">
        <v>20140</v>
      </c>
      <c r="V47" s="93">
        <v>20343</v>
      </c>
      <c r="W47" s="93">
        <v>20446</v>
      </c>
      <c r="X47" s="93">
        <v>20605</v>
      </c>
      <c r="Y47" s="93">
        <v>20641</v>
      </c>
      <c r="Z47" s="93">
        <v>20733</v>
      </c>
      <c r="AA47" s="93">
        <v>20749</v>
      </c>
      <c r="AB47" s="93">
        <v>20684</v>
      </c>
      <c r="AC47" s="93">
        <v>20620</v>
      </c>
      <c r="AD47" s="93">
        <v>20713</v>
      </c>
      <c r="AE47" s="93">
        <v>21059</v>
      </c>
      <c r="AF47" s="93">
        <v>21103</v>
      </c>
    </row>
    <row r="48" spans="1:32" customFormat="1" x14ac:dyDescent="0.25">
      <c r="A48" s="47" t="s">
        <v>137</v>
      </c>
      <c r="B48" s="93">
        <v>18917</v>
      </c>
      <c r="C48" s="93">
        <v>19059</v>
      </c>
      <c r="D48" s="93">
        <v>19094</v>
      </c>
      <c r="E48" s="93">
        <v>19101</v>
      </c>
      <c r="F48" s="93">
        <v>19022</v>
      </c>
      <c r="G48" s="93">
        <v>19127</v>
      </c>
      <c r="H48" s="93">
        <v>19191</v>
      </c>
      <c r="I48" s="93">
        <v>19215</v>
      </c>
      <c r="J48" s="93">
        <v>19419</v>
      </c>
      <c r="K48" s="93">
        <v>19368</v>
      </c>
      <c r="L48" s="93">
        <v>19546</v>
      </c>
      <c r="M48" s="93">
        <v>19499</v>
      </c>
      <c r="N48" s="93">
        <v>19600</v>
      </c>
      <c r="O48" s="93">
        <v>19815</v>
      </c>
      <c r="P48" s="93">
        <v>19792</v>
      </c>
      <c r="Q48" s="93">
        <v>19796</v>
      </c>
      <c r="R48" s="93">
        <v>19800</v>
      </c>
      <c r="S48" s="93">
        <v>19906</v>
      </c>
      <c r="T48" s="93">
        <v>20045</v>
      </c>
      <c r="U48" s="93">
        <v>19954</v>
      </c>
      <c r="V48" s="93">
        <v>20154</v>
      </c>
      <c r="W48" s="93">
        <v>20256</v>
      </c>
      <c r="X48" s="93">
        <v>20409</v>
      </c>
      <c r="Y48" s="93">
        <v>20448</v>
      </c>
      <c r="Z48" s="93">
        <v>20539</v>
      </c>
      <c r="AA48" s="93">
        <v>20556</v>
      </c>
      <c r="AB48" s="93">
        <v>20491</v>
      </c>
      <c r="AC48" s="93">
        <v>20424</v>
      </c>
      <c r="AD48" s="93">
        <v>20519</v>
      </c>
      <c r="AE48" s="93">
        <v>20865</v>
      </c>
      <c r="AF48" s="93">
        <v>20905</v>
      </c>
    </row>
    <row r="49" spans="1:32" customFormat="1" x14ac:dyDescent="0.25">
      <c r="A49" s="47" t="s">
        <v>138</v>
      </c>
      <c r="B49" s="93">
        <v>180</v>
      </c>
      <c r="C49" s="93">
        <v>184</v>
      </c>
      <c r="D49" s="93">
        <v>183</v>
      </c>
      <c r="E49" s="93">
        <v>182</v>
      </c>
      <c r="F49" s="93">
        <v>179</v>
      </c>
      <c r="G49" s="93">
        <v>186</v>
      </c>
      <c r="H49" s="93">
        <v>179</v>
      </c>
      <c r="I49" s="93">
        <v>179</v>
      </c>
      <c r="J49" s="93">
        <v>182</v>
      </c>
      <c r="K49" s="93">
        <v>183</v>
      </c>
      <c r="L49" s="93">
        <v>183</v>
      </c>
      <c r="M49" s="93">
        <v>183</v>
      </c>
      <c r="N49" s="93">
        <v>183</v>
      </c>
      <c r="O49" s="93">
        <v>184</v>
      </c>
      <c r="P49" s="93">
        <v>185</v>
      </c>
      <c r="Q49" s="93">
        <v>184</v>
      </c>
      <c r="R49" s="93">
        <v>187</v>
      </c>
      <c r="S49" s="93">
        <v>185</v>
      </c>
      <c r="T49" s="93">
        <v>186</v>
      </c>
      <c r="U49" s="93">
        <v>186</v>
      </c>
      <c r="V49" s="93">
        <v>189</v>
      </c>
      <c r="W49" s="93">
        <v>190</v>
      </c>
      <c r="X49" s="93">
        <v>196</v>
      </c>
      <c r="Y49" s="93">
        <v>193</v>
      </c>
      <c r="Z49" s="93">
        <v>194</v>
      </c>
      <c r="AA49" s="93">
        <v>193</v>
      </c>
      <c r="AB49" s="93">
        <v>193</v>
      </c>
      <c r="AC49" s="93">
        <v>196</v>
      </c>
      <c r="AD49" s="93">
        <v>194</v>
      </c>
      <c r="AE49" s="93">
        <v>194</v>
      </c>
      <c r="AF49" s="93">
        <v>198</v>
      </c>
    </row>
    <row r="50" spans="1:32" customFormat="1" x14ac:dyDescent="0.25">
      <c r="A50" s="47" t="s">
        <v>139</v>
      </c>
      <c r="B50" s="93">
        <v>14187</v>
      </c>
      <c r="C50" s="93">
        <v>14778</v>
      </c>
      <c r="D50" s="93">
        <v>14849</v>
      </c>
      <c r="E50" s="93">
        <v>14635</v>
      </c>
      <c r="F50" s="93">
        <v>14433</v>
      </c>
      <c r="G50" s="93">
        <v>13888</v>
      </c>
      <c r="H50" s="93">
        <v>13201</v>
      </c>
      <c r="I50" s="93">
        <v>13799</v>
      </c>
      <c r="J50" s="93">
        <v>15072</v>
      </c>
      <c r="K50" s="93">
        <v>14684</v>
      </c>
      <c r="L50" s="93">
        <v>14622</v>
      </c>
      <c r="M50" s="93">
        <v>14491</v>
      </c>
      <c r="N50" s="93">
        <v>14205</v>
      </c>
      <c r="O50" s="93">
        <v>14814</v>
      </c>
      <c r="P50" s="93">
        <v>15027</v>
      </c>
      <c r="Q50" s="93">
        <v>14924</v>
      </c>
      <c r="R50" s="93">
        <v>14936</v>
      </c>
      <c r="S50" s="93">
        <v>14578</v>
      </c>
      <c r="T50" s="93">
        <v>13869</v>
      </c>
      <c r="U50" s="93">
        <v>14623</v>
      </c>
      <c r="V50" s="93">
        <v>15369</v>
      </c>
      <c r="W50" s="93">
        <v>15422</v>
      </c>
      <c r="X50" s="93">
        <v>15372</v>
      </c>
      <c r="Y50" s="93">
        <v>15404</v>
      </c>
      <c r="Z50" s="93">
        <v>15193</v>
      </c>
      <c r="AA50" s="93">
        <v>15638</v>
      </c>
      <c r="AB50" s="93">
        <v>15635</v>
      </c>
      <c r="AC50" s="93">
        <v>15490</v>
      </c>
      <c r="AD50" s="93">
        <v>15388</v>
      </c>
      <c r="AE50" s="93">
        <v>15194</v>
      </c>
      <c r="AF50" s="93">
        <v>14669</v>
      </c>
    </row>
    <row r="51" spans="1:32" customFormat="1" x14ac:dyDescent="0.25">
      <c r="A51" s="47" t="s">
        <v>140</v>
      </c>
      <c r="B51" s="93">
        <v>12429</v>
      </c>
      <c r="C51" s="93">
        <v>12518</v>
      </c>
      <c r="D51" s="93">
        <v>12501</v>
      </c>
      <c r="E51" s="93">
        <v>12389</v>
      </c>
      <c r="F51" s="93">
        <v>12395</v>
      </c>
      <c r="G51" s="93">
        <v>12261</v>
      </c>
      <c r="H51" s="93">
        <v>12328</v>
      </c>
      <c r="I51" s="93">
        <v>12228</v>
      </c>
      <c r="J51" s="93">
        <v>12543</v>
      </c>
      <c r="K51" s="93">
        <v>12419</v>
      </c>
      <c r="L51" s="93">
        <v>12505</v>
      </c>
      <c r="M51" s="93">
        <v>12450</v>
      </c>
      <c r="N51" s="93">
        <v>12475</v>
      </c>
      <c r="O51" s="93">
        <v>12619</v>
      </c>
      <c r="P51" s="93">
        <v>12604</v>
      </c>
      <c r="Q51" s="93">
        <v>12569</v>
      </c>
      <c r="R51" s="93">
        <v>12577</v>
      </c>
      <c r="S51" s="93">
        <v>12516</v>
      </c>
      <c r="T51" s="93">
        <v>12569</v>
      </c>
      <c r="U51" s="93">
        <v>12441</v>
      </c>
      <c r="V51" s="93">
        <v>12791</v>
      </c>
      <c r="W51" s="93">
        <v>12772</v>
      </c>
      <c r="X51" s="93">
        <v>12918</v>
      </c>
      <c r="Y51" s="93">
        <v>12852</v>
      </c>
      <c r="Z51" s="93">
        <v>12944</v>
      </c>
      <c r="AA51" s="93">
        <v>12910</v>
      </c>
      <c r="AB51" s="93">
        <v>12878</v>
      </c>
      <c r="AC51" s="93">
        <v>12807</v>
      </c>
      <c r="AD51" s="93">
        <v>12889</v>
      </c>
      <c r="AE51" s="93">
        <v>13036</v>
      </c>
      <c r="AF51" s="93">
        <v>13088</v>
      </c>
    </row>
    <row r="52" spans="1:32" customFormat="1" x14ac:dyDescent="0.25">
      <c r="A52" s="47" t="s">
        <v>105</v>
      </c>
      <c r="B52" s="93">
        <v>15002</v>
      </c>
      <c r="C52" s="93">
        <v>15127</v>
      </c>
      <c r="D52" s="93">
        <v>16272</v>
      </c>
      <c r="E52" s="93">
        <v>17711</v>
      </c>
      <c r="F52" s="93">
        <v>18067</v>
      </c>
      <c r="G52" s="93">
        <v>18399</v>
      </c>
      <c r="H52" s="93">
        <v>20025</v>
      </c>
      <c r="I52" s="93">
        <v>20422</v>
      </c>
      <c r="J52" s="93">
        <v>18761</v>
      </c>
      <c r="K52" s="93">
        <v>18241</v>
      </c>
      <c r="L52" s="93">
        <v>16239</v>
      </c>
      <c r="M52" s="93">
        <v>15464</v>
      </c>
      <c r="N52" s="93">
        <v>14994</v>
      </c>
      <c r="O52" s="93">
        <v>15034</v>
      </c>
      <c r="P52" s="93">
        <v>16461</v>
      </c>
      <c r="Q52" s="93">
        <v>17609</v>
      </c>
      <c r="R52" s="93">
        <v>18446</v>
      </c>
      <c r="S52" s="93">
        <v>18928</v>
      </c>
      <c r="T52" s="93">
        <v>20111</v>
      </c>
      <c r="U52" s="93">
        <v>20565</v>
      </c>
      <c r="V52" s="93">
        <v>19398</v>
      </c>
      <c r="W52" s="93">
        <v>19658</v>
      </c>
      <c r="X52" s="93">
        <v>17517</v>
      </c>
      <c r="Y52" s="93">
        <v>16416</v>
      </c>
      <c r="Z52" s="93">
        <v>16360</v>
      </c>
      <c r="AA52" s="93">
        <v>15205</v>
      </c>
      <c r="AB52" s="93">
        <v>15933</v>
      </c>
      <c r="AC52" s="93">
        <v>16999</v>
      </c>
      <c r="AD52" s="93">
        <v>18129</v>
      </c>
      <c r="AE52" s="93">
        <v>18847</v>
      </c>
      <c r="AF52" s="93">
        <v>20621</v>
      </c>
    </row>
    <row r="53" spans="1:32" customFormat="1" x14ac:dyDescent="0.25">
      <c r="A53" s="47" t="s">
        <v>106</v>
      </c>
      <c r="B53" s="93">
        <v>19247</v>
      </c>
      <c r="C53" s="93">
        <v>19157</v>
      </c>
      <c r="D53" s="93">
        <v>19340</v>
      </c>
      <c r="E53" s="93">
        <v>19139</v>
      </c>
      <c r="F53" s="93">
        <v>19229</v>
      </c>
      <c r="G53" s="93">
        <v>19452</v>
      </c>
      <c r="H53" s="93">
        <v>18206</v>
      </c>
      <c r="I53" s="93">
        <v>18855</v>
      </c>
      <c r="J53" s="93">
        <v>18987</v>
      </c>
      <c r="K53" s="93">
        <v>19046</v>
      </c>
      <c r="L53" s="93">
        <v>19122</v>
      </c>
      <c r="M53" s="93">
        <v>19343</v>
      </c>
      <c r="N53" s="93">
        <v>19427</v>
      </c>
      <c r="O53" s="93">
        <v>19381</v>
      </c>
      <c r="P53" s="93">
        <v>19541</v>
      </c>
      <c r="Q53" s="93">
        <v>19214</v>
      </c>
      <c r="R53" s="93">
        <v>19266</v>
      </c>
      <c r="S53" s="93">
        <v>19414</v>
      </c>
      <c r="T53" s="93">
        <v>18513</v>
      </c>
      <c r="U53" s="93">
        <v>19063</v>
      </c>
      <c r="V53" s="93">
        <v>19224</v>
      </c>
      <c r="W53" s="93">
        <v>19602</v>
      </c>
      <c r="X53" s="93">
        <v>19506</v>
      </c>
      <c r="Y53" s="93">
        <v>19751</v>
      </c>
      <c r="Z53" s="93">
        <v>19903</v>
      </c>
      <c r="AA53" s="93">
        <v>19448</v>
      </c>
      <c r="AB53" s="93">
        <v>19564</v>
      </c>
      <c r="AC53" s="93">
        <v>19040</v>
      </c>
      <c r="AD53" s="93">
        <v>19234</v>
      </c>
      <c r="AE53" s="93">
        <v>19514</v>
      </c>
      <c r="AF53" s="93">
        <v>19214</v>
      </c>
    </row>
    <row r="54" spans="1:32" customFormat="1" x14ac:dyDescent="0.25">
      <c r="A54" s="47" t="s">
        <v>141</v>
      </c>
      <c r="B54" s="93">
        <v>138038</v>
      </c>
      <c r="C54" s="93">
        <v>139183</v>
      </c>
      <c r="D54" s="93">
        <v>139428</v>
      </c>
      <c r="E54" s="93">
        <v>139533</v>
      </c>
      <c r="F54" s="93">
        <v>139081</v>
      </c>
      <c r="G54" s="93">
        <v>139781</v>
      </c>
      <c r="H54" s="93">
        <v>140257</v>
      </c>
      <c r="I54" s="93">
        <v>140415</v>
      </c>
      <c r="J54" s="93">
        <v>142017</v>
      </c>
      <c r="K54" s="93">
        <v>141258</v>
      </c>
      <c r="L54" s="93">
        <v>142618</v>
      </c>
      <c r="M54" s="93">
        <v>142044</v>
      </c>
      <c r="N54" s="93">
        <v>142802</v>
      </c>
      <c r="O54" s="93">
        <v>144416</v>
      </c>
      <c r="P54" s="93">
        <v>144477</v>
      </c>
      <c r="Q54" s="93">
        <v>144277</v>
      </c>
      <c r="R54" s="93">
        <v>144465</v>
      </c>
      <c r="S54" s="93">
        <v>145223</v>
      </c>
      <c r="T54" s="93">
        <v>145838</v>
      </c>
      <c r="U54" s="93">
        <v>145650</v>
      </c>
      <c r="V54" s="93">
        <v>147557</v>
      </c>
      <c r="W54" s="93">
        <v>147856</v>
      </c>
      <c r="X54" s="93">
        <v>149238</v>
      </c>
      <c r="Y54" s="93">
        <v>149020</v>
      </c>
      <c r="Z54" s="93">
        <v>149560</v>
      </c>
      <c r="AA54" s="93">
        <v>149510</v>
      </c>
      <c r="AB54" s="93">
        <v>148990</v>
      </c>
      <c r="AC54" s="93">
        <v>148799</v>
      </c>
      <c r="AD54" s="93">
        <v>149505</v>
      </c>
      <c r="AE54" s="93">
        <v>152000</v>
      </c>
      <c r="AF54" s="93">
        <v>152283</v>
      </c>
    </row>
    <row r="55" spans="1:32" customFormat="1" x14ac:dyDescent="0.25">
      <c r="A55" s="47" t="s">
        <v>142</v>
      </c>
      <c r="B55" s="93">
        <v>40597</v>
      </c>
      <c r="C55" s="93">
        <v>40333</v>
      </c>
      <c r="D55" s="93">
        <v>41140</v>
      </c>
      <c r="E55" s="93">
        <v>40756</v>
      </c>
      <c r="F55" s="93">
        <v>40979</v>
      </c>
      <c r="G55" s="93">
        <v>41714</v>
      </c>
      <c r="H55" s="93">
        <v>39666</v>
      </c>
      <c r="I55" s="93">
        <v>41372</v>
      </c>
      <c r="J55" s="93">
        <v>41605</v>
      </c>
      <c r="K55" s="93">
        <v>40817</v>
      </c>
      <c r="L55" s="93">
        <v>40189</v>
      </c>
      <c r="M55" s="93">
        <v>40082</v>
      </c>
      <c r="N55" s="93">
        <v>39574</v>
      </c>
      <c r="O55" s="93">
        <v>39589</v>
      </c>
      <c r="P55" s="93">
        <v>40060</v>
      </c>
      <c r="Q55" s="93">
        <v>39902</v>
      </c>
      <c r="R55" s="93">
        <v>40779</v>
      </c>
      <c r="S55" s="93">
        <v>41475</v>
      </c>
      <c r="T55" s="93">
        <v>39784</v>
      </c>
      <c r="U55" s="93">
        <v>41425</v>
      </c>
      <c r="V55" s="93">
        <v>41358</v>
      </c>
      <c r="W55" s="93">
        <v>41320</v>
      </c>
      <c r="X55" s="93">
        <v>40961</v>
      </c>
      <c r="Y55" s="93">
        <v>40939</v>
      </c>
      <c r="Z55" s="93">
        <v>40945</v>
      </c>
      <c r="AA55" s="93">
        <v>40249</v>
      </c>
      <c r="AB55" s="93">
        <v>40553</v>
      </c>
      <c r="AC55" s="93">
        <v>40039</v>
      </c>
      <c r="AD55" s="93">
        <v>40811</v>
      </c>
      <c r="AE55" s="93">
        <v>41852</v>
      </c>
      <c r="AF55" s="93">
        <v>40927</v>
      </c>
    </row>
    <row r="56" spans="1:32" customFormat="1" x14ac:dyDescent="0.25">
      <c r="A56" s="47" t="s">
        <v>143</v>
      </c>
      <c r="B56" s="93">
        <v>18296</v>
      </c>
      <c r="C56" s="93">
        <v>18194</v>
      </c>
      <c r="D56" s="93">
        <v>18578</v>
      </c>
      <c r="E56" s="93">
        <v>18310</v>
      </c>
      <c r="F56" s="93">
        <v>18351</v>
      </c>
      <c r="G56" s="93">
        <v>18349</v>
      </c>
      <c r="H56" s="93">
        <v>17844</v>
      </c>
      <c r="I56" s="93">
        <v>18109</v>
      </c>
      <c r="J56" s="93">
        <v>18359</v>
      </c>
      <c r="K56" s="93">
        <v>18195</v>
      </c>
      <c r="L56" s="93">
        <v>18091</v>
      </c>
      <c r="M56" s="93">
        <v>18016</v>
      </c>
      <c r="N56" s="93">
        <v>18049</v>
      </c>
      <c r="O56" s="93">
        <v>18146</v>
      </c>
      <c r="P56" s="93">
        <v>18345</v>
      </c>
      <c r="Q56" s="93">
        <v>18201</v>
      </c>
      <c r="R56" s="93">
        <v>18347</v>
      </c>
      <c r="S56" s="93">
        <v>18446</v>
      </c>
      <c r="T56" s="93">
        <v>18256</v>
      </c>
      <c r="U56" s="93">
        <v>18225</v>
      </c>
      <c r="V56" s="93">
        <v>18517</v>
      </c>
      <c r="W56" s="93">
        <v>18487</v>
      </c>
      <c r="X56" s="93">
        <v>18674</v>
      </c>
      <c r="Y56" s="93">
        <v>18650</v>
      </c>
      <c r="Z56" s="93">
        <v>18872</v>
      </c>
      <c r="AA56" s="93">
        <v>18381</v>
      </c>
      <c r="AB56" s="93">
        <v>18501</v>
      </c>
      <c r="AC56" s="93">
        <v>18200</v>
      </c>
      <c r="AD56" s="93">
        <v>18275</v>
      </c>
      <c r="AE56" s="93">
        <v>18570</v>
      </c>
      <c r="AF56" s="93">
        <v>18425</v>
      </c>
    </row>
    <row r="57" spans="1:32" customFormat="1" x14ac:dyDescent="0.25">
      <c r="A57" s="47" t="s">
        <v>144</v>
      </c>
      <c r="B57" s="93">
        <v>49834</v>
      </c>
      <c r="C57" s="93">
        <v>49638</v>
      </c>
      <c r="D57" s="93">
        <v>50518</v>
      </c>
      <c r="E57" s="93">
        <v>49805</v>
      </c>
      <c r="F57" s="93">
        <v>49797</v>
      </c>
      <c r="G57" s="93">
        <v>49686</v>
      </c>
      <c r="H57" s="93">
        <v>48316</v>
      </c>
      <c r="I57" s="93">
        <v>48841</v>
      </c>
      <c r="J57" s="93">
        <v>49593</v>
      </c>
      <c r="K57" s="93">
        <v>49161</v>
      </c>
      <c r="L57" s="93">
        <v>48990</v>
      </c>
      <c r="M57" s="93">
        <v>48906</v>
      </c>
      <c r="N57" s="93">
        <v>48922</v>
      </c>
      <c r="O57" s="93">
        <v>49165</v>
      </c>
      <c r="P57" s="93">
        <v>49612</v>
      </c>
      <c r="Q57" s="93">
        <v>49328</v>
      </c>
      <c r="R57" s="93">
        <v>49696</v>
      </c>
      <c r="S57" s="93">
        <v>49998</v>
      </c>
      <c r="T57" s="93">
        <v>49464</v>
      </c>
      <c r="U57" s="93">
        <v>49317</v>
      </c>
      <c r="V57" s="93">
        <v>50170</v>
      </c>
      <c r="W57" s="93">
        <v>50156</v>
      </c>
      <c r="X57" s="93">
        <v>50734</v>
      </c>
      <c r="Y57" s="93">
        <v>50732</v>
      </c>
      <c r="Z57" s="93">
        <v>51420</v>
      </c>
      <c r="AA57" s="93">
        <v>50022</v>
      </c>
      <c r="AB57" s="93">
        <v>50388</v>
      </c>
      <c r="AC57" s="93">
        <v>49523</v>
      </c>
      <c r="AD57" s="93">
        <v>49662</v>
      </c>
      <c r="AE57" s="93">
        <v>50455</v>
      </c>
      <c r="AF57" s="93">
        <v>50035</v>
      </c>
    </row>
    <row r="58" spans="1:32" customFormat="1" x14ac:dyDescent="0.25">
      <c r="A58" s="47" t="s">
        <v>145</v>
      </c>
      <c r="B58" s="93">
        <v>54749</v>
      </c>
      <c r="C58" s="93">
        <v>55094</v>
      </c>
      <c r="D58" s="93">
        <v>55252</v>
      </c>
      <c r="E58" s="93">
        <v>55253</v>
      </c>
      <c r="F58" s="93">
        <v>55076</v>
      </c>
      <c r="G58" s="93">
        <v>55397</v>
      </c>
      <c r="H58" s="93">
        <v>55651</v>
      </c>
      <c r="I58" s="93">
        <v>55687</v>
      </c>
      <c r="J58" s="93">
        <v>56289</v>
      </c>
      <c r="K58" s="93">
        <v>55969</v>
      </c>
      <c r="L58" s="93">
        <v>56475</v>
      </c>
      <c r="M58" s="93">
        <v>56306</v>
      </c>
      <c r="N58" s="93">
        <v>56668</v>
      </c>
      <c r="O58" s="93">
        <v>57324</v>
      </c>
      <c r="P58" s="93">
        <v>57398</v>
      </c>
      <c r="Q58" s="93">
        <v>57249</v>
      </c>
      <c r="R58" s="93">
        <v>57309</v>
      </c>
      <c r="S58" s="93">
        <v>57676</v>
      </c>
      <c r="T58" s="93">
        <v>57971</v>
      </c>
      <c r="U58" s="93">
        <v>57784</v>
      </c>
      <c r="V58" s="93">
        <v>58455</v>
      </c>
      <c r="W58" s="93">
        <v>58597</v>
      </c>
      <c r="X58" s="93">
        <v>59082</v>
      </c>
      <c r="Y58" s="93">
        <v>59098</v>
      </c>
      <c r="Z58" s="93">
        <v>59414</v>
      </c>
      <c r="AA58" s="93">
        <v>59278</v>
      </c>
      <c r="AB58" s="93">
        <v>59040</v>
      </c>
      <c r="AC58" s="93">
        <v>58856</v>
      </c>
      <c r="AD58" s="93">
        <v>59227</v>
      </c>
      <c r="AE58" s="93">
        <v>60386</v>
      </c>
      <c r="AF58" s="93">
        <v>60564</v>
      </c>
    </row>
    <row r="59" spans="1:32" customFormat="1" x14ac:dyDescent="0.25">
      <c r="A59" s="47" t="s">
        <v>146</v>
      </c>
      <c r="B59" s="93">
        <v>108022</v>
      </c>
      <c r="C59" s="93">
        <v>108725</v>
      </c>
      <c r="D59" s="93">
        <v>109203</v>
      </c>
      <c r="E59" s="93">
        <v>109065</v>
      </c>
      <c r="F59" s="93">
        <v>108888</v>
      </c>
      <c r="G59" s="93">
        <v>109558</v>
      </c>
      <c r="H59" s="93">
        <v>109936</v>
      </c>
      <c r="I59" s="93">
        <v>109910</v>
      </c>
      <c r="J59" s="93">
        <v>110966</v>
      </c>
      <c r="K59" s="93">
        <v>110683</v>
      </c>
      <c r="L59" s="93">
        <v>111521</v>
      </c>
      <c r="M59" s="93">
        <v>111181</v>
      </c>
      <c r="N59" s="93">
        <v>111658</v>
      </c>
      <c r="O59" s="93">
        <v>113010</v>
      </c>
      <c r="P59" s="93">
        <v>113023</v>
      </c>
      <c r="Q59" s="93">
        <v>112867</v>
      </c>
      <c r="R59" s="93">
        <v>112977</v>
      </c>
      <c r="S59" s="93">
        <v>113599</v>
      </c>
      <c r="T59" s="93">
        <v>114320</v>
      </c>
      <c r="U59" s="93">
        <v>113873</v>
      </c>
      <c r="V59" s="93">
        <v>114914</v>
      </c>
      <c r="W59" s="93">
        <v>115371</v>
      </c>
      <c r="X59" s="93">
        <v>116316</v>
      </c>
      <c r="Y59" s="93">
        <v>116580</v>
      </c>
      <c r="Z59" s="93">
        <v>117029</v>
      </c>
      <c r="AA59" s="93">
        <v>117238</v>
      </c>
      <c r="AB59" s="93">
        <v>116718</v>
      </c>
      <c r="AC59" s="93">
        <v>116167</v>
      </c>
      <c r="AD59" s="93">
        <v>116958</v>
      </c>
      <c r="AE59" s="93">
        <v>118997</v>
      </c>
      <c r="AF59" s="93">
        <v>119304</v>
      </c>
    </row>
    <row r="60" spans="1:32" customFormat="1" x14ac:dyDescent="0.25">
      <c r="A60" s="47" t="s">
        <v>147</v>
      </c>
      <c r="B60" s="93">
        <v>255322</v>
      </c>
      <c r="C60" s="93">
        <v>257332</v>
      </c>
      <c r="D60" s="93">
        <v>257131</v>
      </c>
      <c r="E60" s="93">
        <v>254967</v>
      </c>
      <c r="F60" s="93">
        <v>255197</v>
      </c>
      <c r="G60" s="93">
        <v>253269</v>
      </c>
      <c r="H60" s="93">
        <v>254131</v>
      </c>
      <c r="I60" s="93">
        <v>252395</v>
      </c>
      <c r="J60" s="93">
        <v>258089</v>
      </c>
      <c r="K60" s="93">
        <v>255693</v>
      </c>
      <c r="L60" s="93">
        <v>256547</v>
      </c>
      <c r="M60" s="93">
        <v>256288</v>
      </c>
      <c r="N60" s="93">
        <v>257209</v>
      </c>
      <c r="O60" s="93">
        <v>260308</v>
      </c>
      <c r="P60" s="93">
        <v>259782</v>
      </c>
      <c r="Q60" s="93">
        <v>259308</v>
      </c>
      <c r="R60" s="93">
        <v>259790</v>
      </c>
      <c r="S60" s="93">
        <v>258714</v>
      </c>
      <c r="T60" s="93">
        <v>259537</v>
      </c>
      <c r="U60" s="93">
        <v>256789</v>
      </c>
      <c r="V60" s="93">
        <v>263018</v>
      </c>
      <c r="W60" s="93">
        <v>263289</v>
      </c>
      <c r="X60" s="93">
        <v>265057</v>
      </c>
      <c r="Y60" s="93">
        <v>264609</v>
      </c>
      <c r="Z60" s="93">
        <v>265798</v>
      </c>
      <c r="AA60" s="93">
        <v>265411</v>
      </c>
      <c r="AB60" s="93">
        <v>265315</v>
      </c>
      <c r="AC60" s="93">
        <v>262969</v>
      </c>
      <c r="AD60" s="93">
        <v>265664</v>
      </c>
      <c r="AE60" s="93">
        <v>268422</v>
      </c>
      <c r="AF60" s="93">
        <v>269711</v>
      </c>
    </row>
    <row r="61" spans="1:32" customFormat="1" x14ac:dyDescent="0.25">
      <c r="A61" s="47" t="s">
        <v>148</v>
      </c>
      <c r="B61" s="93">
        <v>476806</v>
      </c>
      <c r="C61" s="93">
        <v>480504</v>
      </c>
      <c r="D61" s="93">
        <v>479934</v>
      </c>
      <c r="E61" s="93">
        <v>475895</v>
      </c>
      <c r="F61" s="93">
        <v>476172</v>
      </c>
      <c r="G61" s="93">
        <v>472380</v>
      </c>
      <c r="H61" s="93">
        <v>473772</v>
      </c>
      <c r="I61" s="93">
        <v>470809</v>
      </c>
      <c r="J61" s="93">
        <v>481773</v>
      </c>
      <c r="K61" s="93">
        <v>476998</v>
      </c>
      <c r="L61" s="93">
        <v>478770</v>
      </c>
      <c r="M61" s="93">
        <v>478225</v>
      </c>
      <c r="N61" s="93">
        <v>479916</v>
      </c>
      <c r="O61" s="93">
        <v>485636</v>
      </c>
      <c r="P61" s="93">
        <v>484504</v>
      </c>
      <c r="Q61" s="93">
        <v>483773</v>
      </c>
      <c r="R61" s="93">
        <v>484603</v>
      </c>
      <c r="S61" s="93">
        <v>482483</v>
      </c>
      <c r="T61" s="93">
        <v>484067</v>
      </c>
      <c r="U61" s="93">
        <v>479045</v>
      </c>
      <c r="V61" s="93">
        <v>491077</v>
      </c>
      <c r="W61" s="93">
        <v>491259</v>
      </c>
      <c r="X61" s="93">
        <v>495039</v>
      </c>
      <c r="Y61" s="93">
        <v>493719</v>
      </c>
      <c r="Z61" s="93">
        <v>495912</v>
      </c>
      <c r="AA61" s="93">
        <v>495137</v>
      </c>
      <c r="AB61" s="93">
        <v>494834</v>
      </c>
      <c r="AC61" s="93">
        <v>490867</v>
      </c>
      <c r="AD61" s="93">
        <v>495562</v>
      </c>
      <c r="AE61" s="93">
        <v>500761</v>
      </c>
      <c r="AF61" s="93">
        <v>503015</v>
      </c>
    </row>
    <row r="62" spans="1:32" customFormat="1" x14ac:dyDescent="0.25">
      <c r="A62" s="47" t="s">
        <v>149</v>
      </c>
      <c r="B62" s="93">
        <v>496053</v>
      </c>
      <c r="C62" s="93">
        <v>499661</v>
      </c>
      <c r="D62" s="93">
        <v>499274</v>
      </c>
      <c r="E62" s="93">
        <v>495034</v>
      </c>
      <c r="F62" s="93">
        <v>495401</v>
      </c>
      <c r="G62" s="93">
        <v>491832</v>
      </c>
      <c r="H62" s="93">
        <v>491978</v>
      </c>
      <c r="I62" s="93">
        <v>489664</v>
      </c>
      <c r="J62" s="93">
        <v>500760</v>
      </c>
      <c r="K62" s="93">
        <v>496044</v>
      </c>
      <c r="L62" s="93">
        <v>497892</v>
      </c>
      <c r="M62" s="93">
        <v>497568</v>
      </c>
      <c r="N62" s="93">
        <v>499343</v>
      </c>
      <c r="O62" s="93">
        <v>505017</v>
      </c>
      <c r="P62" s="93">
        <v>504045</v>
      </c>
      <c r="Q62" s="93">
        <v>502987</v>
      </c>
      <c r="R62" s="93">
        <v>503869</v>
      </c>
      <c r="S62" s="93">
        <v>501897</v>
      </c>
      <c r="T62" s="93">
        <v>502580</v>
      </c>
      <c r="U62" s="93">
        <v>498108</v>
      </c>
      <c r="V62" s="93">
        <v>510301</v>
      </c>
      <c r="W62" s="93">
        <v>510861</v>
      </c>
      <c r="X62" s="93">
        <v>514545</v>
      </c>
      <c r="Y62" s="93">
        <v>513470</v>
      </c>
      <c r="Z62" s="93">
        <v>515815</v>
      </c>
      <c r="AA62" s="93">
        <v>514585</v>
      </c>
      <c r="AB62" s="93">
        <v>514398</v>
      </c>
      <c r="AC62" s="93">
        <v>509907</v>
      </c>
      <c r="AD62" s="93">
        <v>514796</v>
      </c>
      <c r="AE62" s="93">
        <v>520275</v>
      </c>
      <c r="AF62" s="93">
        <v>522229</v>
      </c>
    </row>
    <row r="63" spans="1:32" customFormat="1" x14ac:dyDescent="0.25">
      <c r="A63" s="47" t="s">
        <v>150</v>
      </c>
      <c r="B63" s="93">
        <v>99235</v>
      </c>
      <c r="C63" s="93">
        <v>100837</v>
      </c>
      <c r="D63" s="93">
        <v>101257</v>
      </c>
      <c r="E63" s="93">
        <v>101693</v>
      </c>
      <c r="F63" s="93">
        <v>102435</v>
      </c>
      <c r="G63" s="93">
        <v>103393</v>
      </c>
      <c r="H63" s="93">
        <v>103320</v>
      </c>
      <c r="I63" s="93">
        <v>102634</v>
      </c>
      <c r="J63" s="93">
        <v>103867</v>
      </c>
      <c r="K63" s="93">
        <v>102435</v>
      </c>
      <c r="L63" s="93">
        <v>102152</v>
      </c>
      <c r="M63" s="93">
        <v>101264</v>
      </c>
      <c r="N63" s="93">
        <v>102164</v>
      </c>
      <c r="O63" s="93">
        <v>103874</v>
      </c>
      <c r="P63" s="93">
        <v>104534</v>
      </c>
      <c r="Q63" s="93">
        <v>104903</v>
      </c>
      <c r="R63" s="93">
        <v>105479</v>
      </c>
      <c r="S63" s="93">
        <v>106462</v>
      </c>
      <c r="T63" s="93">
        <v>107007</v>
      </c>
      <c r="U63" s="93">
        <v>105517</v>
      </c>
      <c r="V63" s="93">
        <v>106731</v>
      </c>
      <c r="W63" s="93">
        <v>107103</v>
      </c>
      <c r="X63" s="93">
        <v>107496</v>
      </c>
      <c r="Y63" s="93">
        <v>106143</v>
      </c>
      <c r="Z63" s="93">
        <v>106468</v>
      </c>
      <c r="AA63" s="93">
        <v>105580</v>
      </c>
      <c r="AB63" s="93">
        <v>106350</v>
      </c>
      <c r="AC63" s="93">
        <v>105756</v>
      </c>
      <c r="AD63" s="93">
        <v>106540</v>
      </c>
      <c r="AE63" s="93">
        <v>109568</v>
      </c>
      <c r="AF63" s="93">
        <v>110110</v>
      </c>
    </row>
    <row r="64" spans="1:32" customFormat="1" x14ac:dyDescent="0.25">
      <c r="A64" s="47" t="s">
        <v>94</v>
      </c>
      <c r="B64" s="93">
        <v>94371</v>
      </c>
      <c r="C64" s="93">
        <v>90799</v>
      </c>
      <c r="D64" s="93">
        <v>95109</v>
      </c>
      <c r="E64" s="93">
        <v>94548</v>
      </c>
      <c r="F64" s="93">
        <v>95052</v>
      </c>
      <c r="G64" s="93">
        <v>95281</v>
      </c>
      <c r="H64" s="93">
        <v>97046</v>
      </c>
      <c r="I64" s="93">
        <v>98026</v>
      </c>
      <c r="J64" s="93">
        <v>97238</v>
      </c>
      <c r="K64" s="93">
        <v>98217</v>
      </c>
      <c r="L64" s="93">
        <v>95880</v>
      </c>
      <c r="M64" s="93">
        <v>96912</v>
      </c>
      <c r="N64" s="93">
        <v>93897</v>
      </c>
      <c r="O64" s="93">
        <v>91174</v>
      </c>
      <c r="P64" s="93">
        <v>95093</v>
      </c>
      <c r="Q64" s="93">
        <v>92642</v>
      </c>
      <c r="R64" s="93">
        <v>94503</v>
      </c>
      <c r="S64" s="93">
        <v>95742</v>
      </c>
      <c r="T64" s="93">
        <v>98124</v>
      </c>
      <c r="U64" s="93">
        <v>99612</v>
      </c>
      <c r="V64" s="93">
        <v>100308</v>
      </c>
      <c r="W64" s="93">
        <v>104775</v>
      </c>
      <c r="X64" s="93">
        <v>103119</v>
      </c>
      <c r="Y64" s="93">
        <v>102643</v>
      </c>
      <c r="Z64" s="93">
        <v>102520</v>
      </c>
      <c r="AA64" s="93">
        <v>97000</v>
      </c>
      <c r="AB64" s="93">
        <v>98603</v>
      </c>
      <c r="AC64" s="93">
        <v>94771</v>
      </c>
      <c r="AD64" s="93">
        <v>96007</v>
      </c>
      <c r="AE64" s="93">
        <v>97604</v>
      </c>
      <c r="AF64" s="93">
        <v>100735</v>
      </c>
    </row>
    <row r="65" spans="1:32" customFormat="1" x14ac:dyDescent="0.25">
      <c r="A65" s="47" t="s">
        <v>107</v>
      </c>
      <c r="B65" s="93">
        <v>44985</v>
      </c>
      <c r="C65" s="93">
        <v>42792</v>
      </c>
      <c r="D65" s="93">
        <v>44524</v>
      </c>
      <c r="E65" s="93">
        <v>43208</v>
      </c>
      <c r="F65" s="93">
        <v>43201</v>
      </c>
      <c r="G65" s="93">
        <v>43125</v>
      </c>
      <c r="H65" s="93">
        <v>43028</v>
      </c>
      <c r="I65" s="93">
        <v>43368</v>
      </c>
      <c r="J65" s="93">
        <v>44070</v>
      </c>
      <c r="K65" s="93">
        <v>45237</v>
      </c>
      <c r="L65" s="93">
        <v>45418</v>
      </c>
      <c r="M65" s="93">
        <v>46508</v>
      </c>
      <c r="N65" s="93">
        <v>44889</v>
      </c>
      <c r="O65" s="93">
        <v>43343</v>
      </c>
      <c r="P65" s="93">
        <v>44481</v>
      </c>
      <c r="Q65" s="93">
        <v>42171</v>
      </c>
      <c r="R65" s="93">
        <v>42811</v>
      </c>
      <c r="S65" s="93">
        <v>43173</v>
      </c>
      <c r="T65" s="93">
        <v>43710</v>
      </c>
      <c r="U65" s="93">
        <v>44216</v>
      </c>
      <c r="V65" s="93">
        <v>45389</v>
      </c>
      <c r="W65" s="93">
        <v>48076</v>
      </c>
      <c r="X65" s="93">
        <v>48534</v>
      </c>
      <c r="Y65" s="93">
        <v>49048</v>
      </c>
      <c r="Z65" s="93">
        <v>48785</v>
      </c>
      <c r="AA65" s="93">
        <v>46478</v>
      </c>
      <c r="AB65" s="93">
        <v>46772</v>
      </c>
      <c r="AC65" s="93">
        <v>43836</v>
      </c>
      <c r="AD65" s="93">
        <v>43828</v>
      </c>
      <c r="AE65" s="93">
        <v>44283</v>
      </c>
      <c r="AF65" s="93">
        <v>44843</v>
      </c>
    </row>
    <row r="66" spans="1:32" customFormat="1" x14ac:dyDescent="0.25">
      <c r="A66" s="47" t="s">
        <v>151</v>
      </c>
      <c r="B66" s="93">
        <v>94371</v>
      </c>
      <c r="C66" s="93">
        <v>90799</v>
      </c>
      <c r="D66" s="93">
        <v>95109</v>
      </c>
      <c r="E66" s="93">
        <v>94548</v>
      </c>
      <c r="F66" s="93">
        <v>95052</v>
      </c>
      <c r="G66" s="93">
        <v>95281</v>
      </c>
      <c r="H66" s="93">
        <v>97046</v>
      </c>
      <c r="I66" s="93">
        <v>98026</v>
      </c>
      <c r="J66" s="93">
        <v>97238</v>
      </c>
      <c r="K66" s="93">
        <v>98217</v>
      </c>
      <c r="L66" s="93">
        <v>95880</v>
      </c>
      <c r="M66" s="93">
        <v>96912</v>
      </c>
      <c r="N66" s="93">
        <v>93897</v>
      </c>
      <c r="O66" s="93">
        <v>91174</v>
      </c>
      <c r="P66" s="93">
        <v>95093</v>
      </c>
      <c r="Q66" s="93">
        <v>92642</v>
      </c>
      <c r="R66" s="93">
        <v>94503</v>
      </c>
      <c r="S66" s="93">
        <v>95742</v>
      </c>
      <c r="T66" s="93">
        <v>98124</v>
      </c>
      <c r="U66" s="93">
        <v>99612</v>
      </c>
      <c r="V66" s="93">
        <v>100308</v>
      </c>
      <c r="W66" s="93">
        <v>104775</v>
      </c>
      <c r="X66" s="93">
        <v>103119</v>
      </c>
      <c r="Y66" s="93">
        <v>102643</v>
      </c>
      <c r="Z66" s="93">
        <v>102520</v>
      </c>
      <c r="AA66" s="93">
        <v>97000</v>
      </c>
      <c r="AB66" s="93">
        <v>98603</v>
      </c>
      <c r="AC66" s="93">
        <v>94771</v>
      </c>
      <c r="AD66" s="93">
        <v>96007</v>
      </c>
      <c r="AE66" s="93">
        <v>97604</v>
      </c>
      <c r="AF66" s="93">
        <v>100735</v>
      </c>
    </row>
    <row r="67" spans="1:32" customFormat="1" x14ac:dyDescent="0.25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</row>
    <row r="68" spans="1:32" customFormat="1" x14ac:dyDescent="0.25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</row>
    <row r="69" spans="1:32" customFormat="1" x14ac:dyDescent="0.25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</row>
    <row r="70" spans="1:32" customFormat="1" x14ac:dyDescent="0.25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</row>
    <row r="71" spans="1:32" customFormat="1" x14ac:dyDescent="0.25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</row>
    <row r="72" spans="1:32" customFormat="1" x14ac:dyDescent="0.25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</row>
    <row r="73" spans="1:32" customFormat="1" x14ac:dyDescent="0.25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</row>
    <row r="74" spans="1:32" customFormat="1" x14ac:dyDescent="0.25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</row>
    <row r="75" spans="1:32" customFormat="1" x14ac:dyDescent="0.2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</row>
    <row r="76" spans="1:32" customFormat="1" x14ac:dyDescent="0.25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</row>
    <row r="77" spans="1:32" customFormat="1" x14ac:dyDescent="0.25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</row>
    <row r="78" spans="1:32" customFormat="1" x14ac:dyDescent="0.25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</row>
    <row r="79" spans="1:32" customFormat="1" x14ac:dyDescent="0.25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</row>
    <row r="80" spans="1:32" customFormat="1" x14ac:dyDescent="0.25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</row>
    <row r="81" spans="1:25" customFormat="1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customFormat="1" x14ac:dyDescent="0.25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</row>
    <row r="83" spans="1:25" customFormat="1" x14ac:dyDescent="0.25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</row>
    <row r="84" spans="1:25" customFormat="1" x14ac:dyDescent="0.25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</row>
    <row r="85" spans="1:25" customFormat="1" x14ac:dyDescent="0.25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</row>
    <row r="86" spans="1:25" customFormat="1" x14ac:dyDescent="0.25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</row>
    <row r="87" spans="1:25" customFormat="1" x14ac:dyDescent="0.25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</row>
    <row r="88" spans="1:25" customFormat="1" x14ac:dyDescent="0.25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</row>
    <row r="89" spans="1:25" customFormat="1" x14ac:dyDescent="0.25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</row>
    <row r="90" spans="1:25" customFormat="1" x14ac:dyDescent="0.25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</row>
    <row r="91" spans="1:25" customFormat="1" x14ac:dyDescent="0.25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</row>
    <row r="92" spans="1:25" customFormat="1" x14ac:dyDescent="0.25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</row>
    <row r="93" spans="1:25" customFormat="1" x14ac:dyDescent="0.25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</row>
    <row r="94" spans="1:25" customFormat="1" x14ac:dyDescent="0.25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</row>
    <row r="95" spans="1:25" customFormat="1" x14ac:dyDescent="0.25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</row>
    <row r="96" spans="1:25" customFormat="1" x14ac:dyDescent="0.25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</row>
    <row r="97" spans="1:25" customFormat="1" x14ac:dyDescent="0.25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</row>
    <row r="98" spans="1:25" customFormat="1" x14ac:dyDescent="0.25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</row>
    <row r="99" spans="1:25" customFormat="1" x14ac:dyDescent="0.25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</row>
    <row r="100" spans="1:25" customFormat="1" x14ac:dyDescent="0.25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</row>
    <row r="101" spans="1:25" customFormat="1" x14ac:dyDescent="0.25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</row>
    <row r="102" spans="1:25" customFormat="1" x14ac:dyDescent="0.25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</row>
    <row r="103" spans="1:25" customFormat="1" x14ac:dyDescent="0.25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</row>
    <row r="104" spans="1:25" customFormat="1" x14ac:dyDescent="0.25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</row>
    <row r="105" spans="1:25" customFormat="1" x14ac:dyDescent="0.25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</row>
    <row r="106" spans="1:25" customFormat="1" x14ac:dyDescent="0.25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</row>
    <row r="107" spans="1:25" customFormat="1" x14ac:dyDescent="0.25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</row>
    <row r="108" spans="1:25" customFormat="1" x14ac:dyDescent="0.25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</row>
    <row r="109" spans="1:25" customFormat="1" x14ac:dyDescent="0.25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</row>
    <row r="110" spans="1:25" customFormat="1" x14ac:dyDescent="0.25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</row>
    <row r="111" spans="1:25" customFormat="1" x14ac:dyDescent="0.25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</row>
    <row r="112" spans="1:25" customFormat="1" x14ac:dyDescent="0.25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</row>
    <row r="113" spans="1:25" customFormat="1" x14ac:dyDescent="0.25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</row>
    <row r="114" spans="1:25" customFormat="1" x14ac:dyDescent="0.25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</row>
    <row r="115" spans="1:25" customFormat="1" x14ac:dyDescent="0.25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</row>
    <row r="116" spans="1:25" customFormat="1" x14ac:dyDescent="0.25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</row>
    <row r="117" spans="1:25" customFormat="1" x14ac:dyDescent="0.25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</row>
    <row r="118" spans="1:25" customFormat="1" x14ac:dyDescent="0.25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</row>
    <row r="119" spans="1:25" customFormat="1" x14ac:dyDescent="0.25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</row>
    <row r="120" spans="1:25" customFormat="1" x14ac:dyDescent="0.25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</row>
    <row r="121" spans="1:25" customFormat="1" x14ac:dyDescent="0.25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</row>
    <row r="122" spans="1:25" customFormat="1" x14ac:dyDescent="0.25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</row>
    <row r="123" spans="1:25" customFormat="1" x14ac:dyDescent="0.25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</row>
    <row r="124" spans="1:25" customFormat="1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</row>
    <row r="125" spans="1:25" customFormat="1" x14ac:dyDescent="0.25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</row>
    <row r="126" spans="1:25" customFormat="1" x14ac:dyDescent="0.25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</row>
    <row r="127" spans="1:25" customFormat="1" x14ac:dyDescent="0.25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</row>
    <row r="128" spans="1:25" customFormat="1" x14ac:dyDescent="0.25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</row>
    <row r="129" spans="1:25" customFormat="1" x14ac:dyDescent="0.25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</row>
    <row r="130" spans="1:25" customFormat="1" x14ac:dyDescent="0.25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</row>
    <row r="131" spans="1:25" customFormat="1" x14ac:dyDescent="0.25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</row>
    <row r="132" spans="1:25" customFormat="1" x14ac:dyDescent="0.25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</row>
    <row r="133" spans="1:25" customFormat="1" x14ac:dyDescent="0.25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</row>
    <row r="134" spans="1:25" customFormat="1" x14ac:dyDescent="0.25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</row>
    <row r="135" spans="1:25" customFormat="1" x14ac:dyDescent="0.25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</row>
    <row r="136" spans="1:25" customFormat="1" x14ac:dyDescent="0.25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</row>
    <row r="137" spans="1:25" customFormat="1" x14ac:dyDescent="0.25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</row>
    <row r="138" spans="1:25" customFormat="1" x14ac:dyDescent="0.25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</row>
    <row r="139" spans="1:25" customFormat="1" x14ac:dyDescent="0.25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</row>
    <row r="140" spans="1:25" customFormat="1" x14ac:dyDescent="0.25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</row>
    <row r="141" spans="1:25" customFormat="1" x14ac:dyDescent="0.25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</row>
    <row r="142" spans="1:25" customFormat="1" x14ac:dyDescent="0.25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</row>
    <row r="143" spans="1:25" customFormat="1" x14ac:dyDescent="0.25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</row>
    <row r="144" spans="1:25" customFormat="1" x14ac:dyDescent="0.25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</row>
    <row r="145" spans="1:32" customFormat="1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</row>
    <row r="146" spans="1:32" customFormat="1" x14ac:dyDescent="0.25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</row>
    <row r="147" spans="1:32" customFormat="1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32" customFormat="1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</row>
    <row r="149" spans="1:32" x14ac:dyDescent="0.25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34"/>
      <c r="AA149" s="34"/>
      <c r="AB149" s="34"/>
      <c r="AC149" s="34"/>
      <c r="AD149" s="29"/>
      <c r="AE149" s="29"/>
      <c r="AF149" s="30"/>
    </row>
    <row r="150" spans="1:32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34"/>
      <c r="AA150" s="34"/>
      <c r="AB150" s="34"/>
      <c r="AC150" s="34"/>
      <c r="AD150" s="29"/>
      <c r="AE150" s="29"/>
      <c r="AF150" s="30"/>
    </row>
    <row r="151" spans="1:32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34"/>
      <c r="AA151" s="34"/>
      <c r="AB151" s="34"/>
      <c r="AC151" s="34"/>
      <c r="AD151" s="29"/>
      <c r="AE151" s="29"/>
      <c r="AF151" s="30"/>
    </row>
    <row r="152" spans="1:32" x14ac:dyDescent="0.25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34"/>
      <c r="AA152" s="34"/>
      <c r="AB152" s="34"/>
      <c r="AC152" s="34"/>
      <c r="AD152" s="29"/>
      <c r="AE152" s="29"/>
      <c r="AF152" s="30"/>
    </row>
    <row r="153" spans="1:32" x14ac:dyDescent="0.25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34"/>
      <c r="AA153" s="34"/>
      <c r="AB153" s="34"/>
      <c r="AC153" s="34"/>
      <c r="AD153" s="29"/>
      <c r="AE153" s="29"/>
      <c r="AF153" s="30"/>
    </row>
    <row r="154" spans="1:32" x14ac:dyDescent="0.25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34"/>
      <c r="AA154" s="34"/>
      <c r="AB154" s="34"/>
      <c r="AC154" s="34"/>
      <c r="AD154" s="29"/>
      <c r="AE154" s="29"/>
      <c r="AF154" s="30"/>
    </row>
    <row r="155" spans="1:32" x14ac:dyDescent="0.25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34"/>
      <c r="AA155" s="34"/>
      <c r="AB155" s="34"/>
      <c r="AC155" s="34"/>
      <c r="AD155" s="29"/>
      <c r="AE155" s="29"/>
      <c r="AF155" s="30"/>
    </row>
    <row r="156" spans="1:32" x14ac:dyDescent="0.25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34"/>
      <c r="AA156" s="34"/>
      <c r="AB156" s="34"/>
      <c r="AC156" s="34"/>
      <c r="AD156" s="29"/>
      <c r="AE156" s="29"/>
      <c r="AF156" s="30"/>
    </row>
    <row r="157" spans="1:32" x14ac:dyDescent="0.25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34"/>
      <c r="AA157" s="34"/>
      <c r="AB157" s="34"/>
      <c r="AC157" s="34"/>
      <c r="AD157" s="29"/>
      <c r="AE157" s="29"/>
      <c r="AF157" s="30"/>
    </row>
    <row r="158" spans="1:32" x14ac:dyDescent="0.25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34"/>
      <c r="AA158" s="34"/>
      <c r="AB158" s="34"/>
      <c r="AC158" s="34"/>
      <c r="AD158" s="29"/>
      <c r="AE158" s="29"/>
      <c r="AF158" s="30"/>
    </row>
    <row r="159" spans="1:32" x14ac:dyDescent="0.25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34"/>
      <c r="AA159" s="34"/>
      <c r="AB159" s="34"/>
      <c r="AC159" s="34"/>
      <c r="AD159" s="29"/>
      <c r="AE159" s="29"/>
      <c r="AF159" s="30"/>
    </row>
    <row r="160" spans="1:32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34"/>
      <c r="AA160" s="34"/>
      <c r="AB160" s="34"/>
      <c r="AC160" s="34"/>
      <c r="AD160" s="29"/>
      <c r="AE160" s="29"/>
      <c r="AF160" s="30"/>
    </row>
    <row r="161" spans="1:32" x14ac:dyDescent="0.25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34"/>
      <c r="AA161" s="34"/>
      <c r="AB161" s="34"/>
      <c r="AC161" s="34"/>
      <c r="AD161" s="29"/>
      <c r="AE161" s="29"/>
      <c r="AF161" s="30"/>
    </row>
    <row r="162" spans="1:32" x14ac:dyDescent="0.25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34"/>
      <c r="AA162" s="34"/>
      <c r="AB162" s="34"/>
      <c r="AC162" s="34"/>
      <c r="AD162" s="30"/>
      <c r="AE162" s="30"/>
      <c r="AF162" s="30"/>
    </row>
    <row r="163" spans="1:32" x14ac:dyDescent="0.25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34"/>
      <c r="AA163" s="34"/>
      <c r="AB163" s="34"/>
      <c r="AC163" s="34"/>
      <c r="AD163" s="30"/>
      <c r="AE163" s="30"/>
      <c r="AF163" s="30"/>
    </row>
    <row r="164" spans="1:32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34"/>
      <c r="AA164" s="34"/>
      <c r="AB164" s="34"/>
      <c r="AC164" s="34"/>
      <c r="AD164" s="30"/>
      <c r="AE164" s="30"/>
      <c r="AF164" s="30"/>
    </row>
    <row r="165" spans="1:32" x14ac:dyDescent="0.25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34"/>
      <c r="AA165" s="34"/>
      <c r="AB165" s="34"/>
      <c r="AC165" s="34"/>
      <c r="AD165" s="30"/>
      <c r="AE165" s="30"/>
      <c r="AF165" s="30"/>
    </row>
    <row r="166" spans="1:32" x14ac:dyDescent="0.25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34"/>
      <c r="AA166" s="34"/>
      <c r="AB166" s="34"/>
      <c r="AC166" s="34"/>
      <c r="AD166" s="30"/>
      <c r="AE166" s="30"/>
      <c r="AF166" s="30"/>
    </row>
    <row r="167" spans="1:32" x14ac:dyDescent="0.25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34"/>
      <c r="AA167" s="34"/>
      <c r="AB167" s="34"/>
      <c r="AC167" s="34"/>
      <c r="AD167" s="30"/>
      <c r="AE167" s="30"/>
      <c r="AF167" s="30"/>
    </row>
    <row r="168" spans="1:32" x14ac:dyDescent="0.25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34"/>
      <c r="AA168" s="34"/>
      <c r="AB168" s="34"/>
      <c r="AC168" s="34"/>
      <c r="AD168" s="30"/>
      <c r="AE168" s="30"/>
      <c r="AF168" s="30"/>
    </row>
    <row r="169" spans="1:32" x14ac:dyDescent="0.25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34"/>
      <c r="AA169" s="34"/>
      <c r="AB169" s="34"/>
      <c r="AC169" s="34"/>
      <c r="AD169" s="30"/>
      <c r="AE169" s="30"/>
      <c r="AF169" s="30"/>
    </row>
    <row r="170" spans="1:32" x14ac:dyDescent="0.25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34"/>
      <c r="AA170" s="34"/>
      <c r="AB170" s="34"/>
      <c r="AC170" s="34"/>
      <c r="AD170" s="30"/>
      <c r="AE170" s="30"/>
      <c r="AF170" s="30"/>
    </row>
    <row r="171" spans="1:32" x14ac:dyDescent="0.25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34"/>
      <c r="AA171" s="34"/>
      <c r="AB171" s="34"/>
      <c r="AC171" s="34"/>
      <c r="AD171" s="30"/>
      <c r="AE171" s="30"/>
      <c r="AF171" s="30"/>
    </row>
    <row r="172" spans="1:32" x14ac:dyDescent="0.25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34"/>
      <c r="AA172" s="34"/>
      <c r="AB172" s="34"/>
      <c r="AC172" s="34"/>
      <c r="AD172" s="30"/>
      <c r="AE172" s="30"/>
      <c r="AF172" s="30"/>
    </row>
    <row r="173" spans="1:32" x14ac:dyDescent="0.25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34"/>
      <c r="AA173" s="34"/>
      <c r="AB173" s="34"/>
      <c r="AC173" s="34"/>
      <c r="AD173" s="30"/>
      <c r="AE173" s="30"/>
      <c r="AF173" s="30"/>
    </row>
    <row r="174" spans="1:32" x14ac:dyDescent="0.25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34"/>
      <c r="AA174" s="34"/>
      <c r="AB174" s="34"/>
      <c r="AC174" s="34"/>
      <c r="AD174" s="30"/>
      <c r="AE174" s="30"/>
      <c r="AF174" s="30"/>
    </row>
    <row r="175" spans="1:32" x14ac:dyDescent="0.25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34"/>
      <c r="AA175" s="34"/>
      <c r="AB175" s="34"/>
      <c r="AC175" s="34"/>
      <c r="AD175" s="30"/>
      <c r="AE175" s="30"/>
      <c r="AF175" s="30"/>
    </row>
    <row r="176" spans="1:32" x14ac:dyDescent="0.25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34"/>
      <c r="AA176" s="34"/>
      <c r="AB176" s="34"/>
      <c r="AC176" s="34"/>
      <c r="AD176" s="30"/>
      <c r="AE176" s="30"/>
      <c r="AF176" s="30"/>
    </row>
    <row r="177" spans="1:32" x14ac:dyDescent="0.25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34"/>
      <c r="AA177" s="34"/>
      <c r="AB177" s="34"/>
      <c r="AC177" s="34"/>
      <c r="AD177" s="30"/>
      <c r="AE177" s="30"/>
      <c r="AF177" s="30"/>
    </row>
    <row r="178" spans="1:32" x14ac:dyDescent="0.25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34"/>
      <c r="AA178" s="34"/>
      <c r="AB178" s="34"/>
      <c r="AC178" s="34"/>
      <c r="AD178" s="30"/>
      <c r="AE178" s="30"/>
      <c r="AF178" s="30"/>
    </row>
    <row r="179" spans="1:32" x14ac:dyDescent="0.25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34"/>
      <c r="AA179" s="34"/>
      <c r="AB179" s="34"/>
      <c r="AC179" s="34"/>
      <c r="AD179" s="30"/>
      <c r="AE179" s="30"/>
      <c r="AF179" s="30"/>
    </row>
    <row r="180" spans="1:32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34"/>
      <c r="AA180" s="34"/>
      <c r="AB180" s="34"/>
      <c r="AC180" s="34"/>
      <c r="AD180" s="30"/>
      <c r="AE180" s="30"/>
      <c r="AF180" s="30"/>
    </row>
    <row r="181" spans="1:32" x14ac:dyDescent="0.25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34"/>
      <c r="AA181" s="34"/>
      <c r="AB181" s="34"/>
      <c r="AC181" s="34"/>
      <c r="AD181" s="30"/>
      <c r="AE181" s="30"/>
      <c r="AF181" s="30"/>
    </row>
    <row r="182" spans="1:32" x14ac:dyDescent="0.25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34"/>
      <c r="AA182" s="34"/>
      <c r="AB182" s="34"/>
      <c r="AC182" s="34"/>
      <c r="AD182" s="30"/>
      <c r="AE182" s="30"/>
      <c r="AF182" s="30"/>
    </row>
    <row r="183" spans="1:32" x14ac:dyDescent="0.25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28"/>
      <c r="AA183" s="28"/>
      <c r="AB183" s="28"/>
      <c r="AC183" s="30"/>
      <c r="AD183" s="30"/>
      <c r="AE183" s="30"/>
      <c r="AF183" s="30"/>
    </row>
    <row r="184" spans="1:32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28"/>
      <c r="AA184" s="28"/>
      <c r="AB184" s="28"/>
      <c r="AC184" s="30"/>
      <c r="AD184" s="30"/>
      <c r="AE184" s="30"/>
      <c r="AF184" s="30"/>
    </row>
    <row r="185" spans="1:32" x14ac:dyDescent="0.25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28"/>
      <c r="AA185" s="28"/>
      <c r="AB185" s="28"/>
      <c r="AC185" s="30"/>
      <c r="AD185" s="30"/>
      <c r="AE185" s="30"/>
      <c r="AF185" s="30"/>
    </row>
    <row r="186" spans="1:32" x14ac:dyDescent="0.25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28"/>
      <c r="AA186" s="28"/>
      <c r="AB186" s="28"/>
      <c r="AC186" s="30"/>
      <c r="AD186" s="30"/>
      <c r="AE186" s="30"/>
      <c r="AF186" s="30"/>
    </row>
    <row r="187" spans="1:32" x14ac:dyDescent="0.25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28"/>
      <c r="AA187" s="28"/>
      <c r="AB187" s="28"/>
      <c r="AC187" s="30"/>
      <c r="AD187" s="30"/>
      <c r="AE187" s="30"/>
      <c r="AF187" s="30"/>
    </row>
    <row r="188" spans="1:32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28"/>
      <c r="AA188" s="28"/>
      <c r="AB188" s="28"/>
      <c r="AC188" s="30"/>
      <c r="AD188" s="30"/>
      <c r="AE188" s="30"/>
      <c r="AF188" s="30"/>
    </row>
    <row r="189" spans="1:32" x14ac:dyDescent="0.25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28"/>
      <c r="AA189" s="28"/>
      <c r="AB189" s="28"/>
      <c r="AC189" s="30"/>
      <c r="AD189" s="30"/>
      <c r="AE189" s="30"/>
      <c r="AF189" s="30"/>
    </row>
    <row r="190" spans="1:32" x14ac:dyDescent="0.25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28"/>
      <c r="AA190" s="28"/>
      <c r="AB190" s="28"/>
      <c r="AC190" s="30"/>
      <c r="AD190" s="30"/>
      <c r="AE190" s="30"/>
      <c r="AF190" s="30"/>
    </row>
    <row r="191" spans="1:32" x14ac:dyDescent="0.25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28"/>
      <c r="AA191" s="28"/>
      <c r="AB191" s="28"/>
      <c r="AC191" s="30"/>
      <c r="AD191" s="30"/>
      <c r="AE191" s="30"/>
      <c r="AF191" s="30"/>
    </row>
    <row r="192" spans="1:32" x14ac:dyDescent="0.25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28"/>
      <c r="AA192" s="28"/>
      <c r="AB192" s="28"/>
      <c r="AC192" s="30"/>
      <c r="AD192" s="30"/>
      <c r="AE192" s="30"/>
      <c r="AF192" s="30"/>
    </row>
    <row r="193" spans="1:32" x14ac:dyDescent="0.25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28"/>
      <c r="AA193" s="28"/>
      <c r="AB193" s="28"/>
      <c r="AC193" s="30"/>
      <c r="AD193" s="30"/>
      <c r="AE193" s="30"/>
      <c r="AF193" s="30"/>
    </row>
    <row r="194" spans="1:32" x14ac:dyDescent="0.25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28"/>
      <c r="AA194" s="28"/>
      <c r="AB194" s="28"/>
      <c r="AC194" s="30"/>
      <c r="AD194" s="30"/>
      <c r="AE194" s="30"/>
      <c r="AF194" s="30"/>
    </row>
    <row r="195" spans="1:32" x14ac:dyDescent="0.25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28"/>
      <c r="AA195" s="28"/>
      <c r="AB195" s="28"/>
      <c r="AC195" s="30"/>
      <c r="AD195" s="30"/>
      <c r="AE195" s="30"/>
      <c r="AF195" s="30"/>
    </row>
    <row r="196" spans="1:32" x14ac:dyDescent="0.25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28"/>
      <c r="AA196" s="28"/>
      <c r="AB196" s="28"/>
      <c r="AC196" s="30"/>
      <c r="AD196" s="30"/>
      <c r="AE196" s="30"/>
      <c r="AF196" s="30"/>
    </row>
    <row r="197" spans="1:32" x14ac:dyDescent="0.25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28"/>
      <c r="AA197" s="28"/>
      <c r="AB197" s="28"/>
      <c r="AC197" s="30"/>
      <c r="AD197" s="30"/>
      <c r="AE197" s="30"/>
      <c r="AF197" s="30"/>
    </row>
    <row r="198" spans="1:32" x14ac:dyDescent="0.25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28"/>
      <c r="AA198" s="28"/>
      <c r="AB198" s="28"/>
      <c r="AC198" s="30"/>
      <c r="AD198" s="30"/>
      <c r="AE198" s="30"/>
      <c r="AF198" s="30"/>
    </row>
    <row r="199" spans="1:32" x14ac:dyDescent="0.25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28"/>
      <c r="AA199" s="28"/>
      <c r="AB199" s="28"/>
      <c r="AC199" s="30"/>
      <c r="AD199" s="30"/>
      <c r="AE199" s="30"/>
      <c r="AF199" s="30"/>
    </row>
    <row r="200" spans="1:32" x14ac:dyDescent="0.25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28"/>
      <c r="AA200" s="28"/>
      <c r="AB200" s="28"/>
      <c r="AC200" s="30"/>
      <c r="AD200" s="30"/>
      <c r="AE200" s="30"/>
      <c r="AF200" s="30"/>
    </row>
    <row r="201" spans="1:32" x14ac:dyDescent="0.25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28"/>
      <c r="AA201" s="28"/>
      <c r="AB201" s="28"/>
      <c r="AC201" s="30"/>
      <c r="AD201" s="30"/>
      <c r="AE201" s="30"/>
      <c r="AF201" s="30"/>
    </row>
    <row r="202" spans="1:32" x14ac:dyDescent="0.25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28"/>
      <c r="AA202" s="28"/>
      <c r="AB202" s="28"/>
      <c r="AC202" s="30"/>
      <c r="AD202" s="30"/>
      <c r="AE202" s="30"/>
      <c r="AF202" s="30"/>
    </row>
    <row r="203" spans="1:32" x14ac:dyDescent="0.25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28"/>
      <c r="AA203" s="28"/>
      <c r="AB203" s="28"/>
      <c r="AC203" s="30"/>
      <c r="AD203" s="30"/>
      <c r="AE203" s="30"/>
      <c r="AF203" s="30"/>
    </row>
    <row r="204" spans="1:32" x14ac:dyDescent="0.25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28"/>
      <c r="AA204" s="28"/>
      <c r="AB204" s="28"/>
      <c r="AC204" s="30"/>
      <c r="AD204" s="30"/>
      <c r="AE204" s="30"/>
      <c r="AF204" s="30"/>
    </row>
    <row r="205" spans="1:32" x14ac:dyDescent="0.25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28"/>
      <c r="AA205" s="28"/>
      <c r="AB205" s="28"/>
      <c r="AC205" s="30"/>
      <c r="AD205" s="30"/>
      <c r="AE205" s="30"/>
      <c r="AF205" s="30"/>
    </row>
    <row r="206" spans="1:32" x14ac:dyDescent="0.25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28"/>
      <c r="AA206" s="28"/>
      <c r="AB206" s="28"/>
      <c r="AC206" s="30"/>
      <c r="AD206" s="30"/>
      <c r="AE206" s="30"/>
      <c r="AF206" s="30"/>
    </row>
    <row r="207" spans="1:32" x14ac:dyDescent="0.25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28"/>
      <c r="AA207" s="28"/>
      <c r="AB207" s="28"/>
      <c r="AC207" s="30"/>
      <c r="AD207" s="30"/>
      <c r="AE207" s="30"/>
      <c r="AF207" s="30"/>
    </row>
    <row r="208" spans="1:32" x14ac:dyDescent="0.25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28"/>
      <c r="AA208" s="28"/>
      <c r="AB208" s="28"/>
      <c r="AC208" s="30"/>
      <c r="AD208" s="30"/>
      <c r="AE208" s="30"/>
      <c r="AF208" s="30"/>
    </row>
    <row r="209" spans="1:32" x14ac:dyDescent="0.25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28"/>
      <c r="AA209" s="28"/>
      <c r="AB209" s="28"/>
      <c r="AC209" s="30"/>
      <c r="AD209" s="30"/>
      <c r="AE209" s="30"/>
      <c r="AF209" s="30"/>
    </row>
    <row r="210" spans="1:32" x14ac:dyDescent="0.25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28"/>
      <c r="AA210" s="28"/>
      <c r="AB210" s="28"/>
      <c r="AC210" s="30"/>
      <c r="AD210" s="30"/>
      <c r="AE210" s="30"/>
      <c r="AF210" s="30"/>
    </row>
    <row r="211" spans="1:32" x14ac:dyDescent="0.25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28"/>
      <c r="AA211" s="28"/>
      <c r="AB211" s="28"/>
      <c r="AC211" s="30"/>
      <c r="AD211" s="30"/>
      <c r="AE211" s="30"/>
      <c r="AF211" s="30"/>
    </row>
    <row r="212" spans="1:32" x14ac:dyDescent="0.25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28"/>
      <c r="AA212" s="28"/>
      <c r="AB212" s="28"/>
      <c r="AC212" s="30"/>
      <c r="AD212" s="30"/>
      <c r="AE212" s="30"/>
      <c r="AF212" s="30"/>
    </row>
    <row r="213" spans="1:32" x14ac:dyDescent="0.25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28"/>
      <c r="AA213" s="28"/>
      <c r="AB213" s="28"/>
      <c r="AC213" s="30"/>
      <c r="AD213" s="30"/>
      <c r="AE213" s="30"/>
      <c r="AF213" s="30"/>
    </row>
    <row r="214" spans="1:32" x14ac:dyDescent="0.25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28"/>
      <c r="AA214" s="28"/>
      <c r="AB214" s="28"/>
      <c r="AC214" s="30"/>
      <c r="AD214" s="30"/>
      <c r="AE214" s="30"/>
      <c r="AF214" s="30"/>
    </row>
    <row r="215" spans="1:32" x14ac:dyDescent="0.25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28"/>
      <c r="AA215" s="28"/>
      <c r="AB215" s="28"/>
      <c r="AC215" s="30"/>
      <c r="AD215" s="30"/>
      <c r="AE215" s="30"/>
      <c r="AF215" s="30"/>
    </row>
    <row r="216" spans="1:32" x14ac:dyDescent="0.25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28"/>
      <c r="AA216" s="28"/>
      <c r="AB216" s="28"/>
      <c r="AC216" s="30"/>
      <c r="AD216" s="30"/>
      <c r="AE216" s="30"/>
      <c r="AF216" s="30"/>
    </row>
    <row r="217" spans="1:32" x14ac:dyDescent="0.25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28"/>
      <c r="AA217" s="28"/>
      <c r="AB217" s="28"/>
      <c r="AC217" s="30"/>
      <c r="AD217" s="30"/>
      <c r="AE217" s="30"/>
      <c r="AF217" s="30"/>
    </row>
    <row r="218" spans="1:32" x14ac:dyDescent="0.25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28"/>
      <c r="AA218" s="28"/>
      <c r="AB218" s="28"/>
      <c r="AC218" s="30"/>
      <c r="AD218" s="30"/>
      <c r="AE218" s="30"/>
      <c r="AF218" s="30"/>
    </row>
    <row r="219" spans="1:32" x14ac:dyDescent="0.25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28"/>
      <c r="AA219" s="28"/>
      <c r="AB219" s="28"/>
      <c r="AC219" s="30"/>
      <c r="AD219" s="30"/>
      <c r="AE219" s="30"/>
      <c r="AF219" s="30"/>
    </row>
    <row r="220" spans="1:32" x14ac:dyDescent="0.25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28"/>
      <c r="AA220" s="28"/>
      <c r="AB220" s="28"/>
      <c r="AC220" s="30"/>
      <c r="AD220" s="30"/>
      <c r="AE220" s="30"/>
      <c r="AF220" s="30"/>
    </row>
    <row r="221" spans="1:32" x14ac:dyDescent="0.25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28"/>
      <c r="AA221" s="28"/>
      <c r="AB221" s="28"/>
      <c r="AC221" s="30"/>
      <c r="AD221" s="30"/>
      <c r="AE221" s="30"/>
      <c r="AF221" s="30"/>
    </row>
    <row r="222" spans="1:32" x14ac:dyDescent="0.25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28"/>
      <c r="AA222" s="28"/>
      <c r="AB222" s="28"/>
      <c r="AC222" s="30"/>
      <c r="AD222" s="30"/>
      <c r="AE222" s="30"/>
      <c r="AF222" s="30"/>
    </row>
    <row r="223" spans="1:32" x14ac:dyDescent="0.25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28"/>
      <c r="AA223" s="28"/>
      <c r="AB223" s="28"/>
      <c r="AC223" s="30"/>
      <c r="AD223" s="30"/>
      <c r="AE223" s="30"/>
      <c r="AF223" s="30"/>
    </row>
    <row r="224" spans="1:32" x14ac:dyDescent="0.25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28"/>
      <c r="AA224" s="28"/>
      <c r="AB224" s="28"/>
      <c r="AC224" s="30"/>
      <c r="AD224" s="30"/>
      <c r="AE224" s="30"/>
      <c r="AF224" s="30"/>
    </row>
    <row r="225" spans="1:32" x14ac:dyDescent="0.25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28"/>
      <c r="AA225" s="28"/>
      <c r="AB225" s="28"/>
      <c r="AC225" s="30"/>
      <c r="AD225" s="30"/>
      <c r="AE225" s="30"/>
      <c r="AF225" s="30"/>
    </row>
    <row r="226" spans="1:32" x14ac:dyDescent="0.25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28"/>
      <c r="AA226" s="28"/>
      <c r="AB226" s="28"/>
      <c r="AC226" s="30"/>
      <c r="AD226" s="30"/>
      <c r="AE226" s="30"/>
      <c r="AF226" s="30"/>
    </row>
    <row r="227" spans="1:32" x14ac:dyDescent="0.25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28"/>
      <c r="AA227" s="28"/>
      <c r="AB227" s="28"/>
      <c r="AC227" s="30"/>
      <c r="AD227" s="30"/>
      <c r="AE227" s="30"/>
      <c r="AF227" s="30"/>
    </row>
    <row r="228" spans="1:32" x14ac:dyDescent="0.25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28"/>
      <c r="AA228" s="28"/>
      <c r="AB228" s="28"/>
      <c r="AC228" s="30"/>
      <c r="AD228" s="30"/>
      <c r="AE228" s="30"/>
      <c r="AF228" s="30"/>
    </row>
    <row r="229" spans="1:32" x14ac:dyDescent="0.25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28"/>
      <c r="AA229" s="28"/>
      <c r="AB229" s="28"/>
      <c r="AC229" s="30"/>
      <c r="AD229" s="30"/>
      <c r="AE229" s="30"/>
      <c r="AF229" s="30"/>
    </row>
    <row r="230" spans="1:32" x14ac:dyDescent="0.25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28"/>
      <c r="AA230" s="28"/>
      <c r="AB230" s="28"/>
      <c r="AC230" s="30"/>
      <c r="AD230" s="30"/>
      <c r="AE230" s="30"/>
      <c r="AF230" s="30"/>
    </row>
    <row r="231" spans="1:32" x14ac:dyDescent="0.25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28"/>
      <c r="AA231" s="28"/>
      <c r="AB231" s="28"/>
      <c r="AC231" s="30"/>
      <c r="AD231" s="30"/>
      <c r="AE231" s="30"/>
      <c r="AF231" s="30"/>
    </row>
    <row r="232" spans="1:32" x14ac:dyDescent="0.25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28"/>
      <c r="AA232" s="28"/>
      <c r="AB232" s="28"/>
      <c r="AC232" s="30"/>
      <c r="AD232" s="30"/>
      <c r="AE232" s="30"/>
      <c r="AF232" s="30"/>
    </row>
    <row r="233" spans="1:32" x14ac:dyDescent="0.25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28"/>
      <c r="AA233" s="28"/>
      <c r="AB233" s="28"/>
      <c r="AC233" s="30"/>
      <c r="AD233" s="30"/>
      <c r="AE233" s="30"/>
      <c r="AF233" s="30"/>
    </row>
    <row r="234" spans="1:32" x14ac:dyDescent="0.25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28"/>
      <c r="AA234" s="28"/>
      <c r="AB234" s="28"/>
      <c r="AC234" s="30"/>
      <c r="AD234" s="30"/>
      <c r="AE234" s="30"/>
      <c r="AF234" s="30"/>
    </row>
    <row r="235" spans="1:32" x14ac:dyDescent="0.25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28"/>
      <c r="AA235" s="28"/>
      <c r="AB235" s="28"/>
      <c r="AC235" s="30"/>
      <c r="AD235" s="30"/>
      <c r="AE235" s="30"/>
      <c r="AF235" s="30"/>
    </row>
    <row r="236" spans="1:32" x14ac:dyDescent="0.25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28"/>
      <c r="AA236" s="28"/>
      <c r="AB236" s="28"/>
      <c r="AC236" s="30"/>
      <c r="AD236" s="30"/>
      <c r="AE236" s="30"/>
      <c r="AF236" s="30"/>
    </row>
    <row r="237" spans="1:32" x14ac:dyDescent="0.25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28"/>
      <c r="AA237" s="28"/>
      <c r="AB237" s="28"/>
      <c r="AC237" s="30"/>
      <c r="AD237" s="30"/>
      <c r="AE237" s="30"/>
      <c r="AF237" s="30"/>
    </row>
    <row r="238" spans="1:32" x14ac:dyDescent="0.25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28"/>
      <c r="AA238" s="28"/>
      <c r="AB238" s="28"/>
      <c r="AC238" s="30"/>
      <c r="AD238" s="30"/>
      <c r="AE238" s="30"/>
      <c r="AF238" s="30"/>
    </row>
    <row r="239" spans="1:32" x14ac:dyDescent="0.25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28"/>
      <c r="AA239" s="28"/>
      <c r="AB239" s="28"/>
      <c r="AC239" s="30"/>
      <c r="AD239" s="30"/>
      <c r="AE239" s="30"/>
      <c r="AF239" s="30"/>
    </row>
    <row r="240" spans="1:32" x14ac:dyDescent="0.25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28"/>
      <c r="AA240" s="28"/>
      <c r="AB240" s="28"/>
      <c r="AC240" s="30"/>
      <c r="AD240" s="30"/>
      <c r="AE240" s="30"/>
      <c r="AF240" s="30"/>
    </row>
    <row r="241" spans="1:32" x14ac:dyDescent="0.25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28"/>
      <c r="AA241" s="28"/>
      <c r="AB241" s="28"/>
      <c r="AC241" s="30"/>
      <c r="AD241" s="30"/>
      <c r="AE241" s="30"/>
      <c r="AF241" s="30"/>
    </row>
    <row r="242" spans="1:32" x14ac:dyDescent="0.25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28"/>
      <c r="AA242" s="28"/>
      <c r="AB242" s="28"/>
      <c r="AC242" s="30"/>
      <c r="AD242" s="30"/>
      <c r="AE242" s="30"/>
      <c r="AF242" s="30"/>
    </row>
    <row r="243" spans="1:32" x14ac:dyDescent="0.25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28"/>
      <c r="AA243" s="28"/>
      <c r="AB243" s="28"/>
      <c r="AC243" s="30"/>
      <c r="AD243" s="30"/>
      <c r="AE243" s="30"/>
      <c r="AF243" s="30"/>
    </row>
    <row r="244" spans="1:32" x14ac:dyDescent="0.25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28"/>
      <c r="AA244" s="28"/>
      <c r="AB244" s="28"/>
    </row>
    <row r="245" spans="1:32" x14ac:dyDescent="0.25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28"/>
      <c r="AA245" s="28"/>
      <c r="AB245" s="28"/>
    </row>
    <row r="246" spans="1:32" x14ac:dyDescent="0.25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28"/>
      <c r="AA246" s="28"/>
      <c r="AB246" s="28"/>
    </row>
    <row r="247" spans="1:32" x14ac:dyDescent="0.25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28"/>
      <c r="AA247" s="28"/>
      <c r="AB247" s="28"/>
    </row>
    <row r="248" spans="1:32" x14ac:dyDescent="0.25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28"/>
      <c r="AA248" s="28"/>
      <c r="AB248" s="28"/>
    </row>
    <row r="249" spans="1:32" x14ac:dyDescent="0.25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28"/>
      <c r="AA249" s="28"/>
      <c r="AB249" s="28"/>
    </row>
    <row r="250" spans="1:32" x14ac:dyDescent="0.25">
      <c r="A250" s="27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1:32" x14ac:dyDescent="0.25">
      <c r="A251" s="2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1:32" x14ac:dyDescent="0.25">
      <c r="A252" s="27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1:32" x14ac:dyDescent="0.25">
      <c r="A253" s="27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1:32" x14ac:dyDescent="0.25">
      <c r="A254" s="27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1:32" x14ac:dyDescent="0.25">
      <c r="A255" s="27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1:32" x14ac:dyDescent="0.25">
      <c r="A256" s="27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1:28" x14ac:dyDescent="0.25">
      <c r="A257" s="27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1:28" x14ac:dyDescent="0.25">
      <c r="A258" s="27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1:28" x14ac:dyDescent="0.25">
      <c r="A259" s="27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1:28" x14ac:dyDescent="0.25">
      <c r="A260" s="27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1:28" x14ac:dyDescent="0.25">
      <c r="A261" s="27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1:28" x14ac:dyDescent="0.25">
      <c r="A262" s="27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1:28" x14ac:dyDescent="0.25">
      <c r="A263" s="2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1:28" x14ac:dyDescent="0.25">
      <c r="A264" s="27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1:28" x14ac:dyDescent="0.25">
      <c r="A265" s="2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1:28" x14ac:dyDescent="0.25">
      <c r="A266" s="27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1:28" x14ac:dyDescent="0.25">
      <c r="A267" s="27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1:28" x14ac:dyDescent="0.25">
      <c r="A268" s="27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1:28" x14ac:dyDescent="0.25">
      <c r="A269" s="27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1:28" x14ac:dyDescent="0.25">
      <c r="A270" s="27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1:28" x14ac:dyDescent="0.25">
      <c r="A271" s="27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1:28" x14ac:dyDescent="0.25">
      <c r="A272" s="27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1:28" x14ac:dyDescent="0.25">
      <c r="A273" s="27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1:28" x14ac:dyDescent="0.25">
      <c r="A274" s="27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1:28" x14ac:dyDescent="0.25">
      <c r="A275" s="27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1:28" x14ac:dyDescent="0.25">
      <c r="A276" s="27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1:28" x14ac:dyDescent="0.25">
      <c r="A277" s="27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1:28" x14ac:dyDescent="0.25">
      <c r="A278" s="27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1:28" x14ac:dyDescent="0.25">
      <c r="A279" s="27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1:28" x14ac:dyDescent="0.25">
      <c r="A280" s="27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1:28" x14ac:dyDescent="0.25">
      <c r="A281" s="27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1:28" x14ac:dyDescent="0.25">
      <c r="A282" s="27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1:28" x14ac:dyDescent="0.25">
      <c r="A283" s="27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1:28" x14ac:dyDescent="0.25">
      <c r="A284" s="27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1:28" x14ac:dyDescent="0.25">
      <c r="A285" s="27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1:28" x14ac:dyDescent="0.25">
      <c r="A286" s="27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1:28" x14ac:dyDescent="0.25">
      <c r="A287" s="27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1:28" x14ac:dyDescent="0.25">
      <c r="A288" s="27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1:28" x14ac:dyDescent="0.25">
      <c r="A289" s="27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1:28" x14ac:dyDescent="0.25">
      <c r="A290" s="27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1:28" x14ac:dyDescent="0.25">
      <c r="A291" s="27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1:28" x14ac:dyDescent="0.25">
      <c r="A292" s="27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1:28" x14ac:dyDescent="0.25">
      <c r="A293" s="27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1:28" x14ac:dyDescent="0.25">
      <c r="A294" s="27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1:28" x14ac:dyDescent="0.25">
      <c r="A295" s="27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1:28" x14ac:dyDescent="0.25">
      <c r="A296" s="27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1:28" x14ac:dyDescent="0.25">
      <c r="A297" s="27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1:28" x14ac:dyDescent="0.25">
      <c r="A298" s="27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1:28" x14ac:dyDescent="0.25">
      <c r="A299" s="27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1:28" x14ac:dyDescent="0.25">
      <c r="A300" s="27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1:28" x14ac:dyDescent="0.25">
      <c r="A301" s="27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1:28" x14ac:dyDescent="0.25">
      <c r="A302" s="27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1:28" x14ac:dyDescent="0.25">
      <c r="A303" s="27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1:28" x14ac:dyDescent="0.25">
      <c r="A304" s="27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1:28" x14ac:dyDescent="0.25">
      <c r="A305" s="27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1:28" x14ac:dyDescent="0.25">
      <c r="A306" s="27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1:28" x14ac:dyDescent="0.25">
      <c r="A307" s="27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1:28" x14ac:dyDescent="0.25">
      <c r="A308" s="27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1:28" x14ac:dyDescent="0.25">
      <c r="A309" s="27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1:28" x14ac:dyDescent="0.25">
      <c r="A310" s="27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1:28" x14ac:dyDescent="0.25">
      <c r="A311" s="27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1:28" x14ac:dyDescent="0.25">
      <c r="A312" s="27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1:28" x14ac:dyDescent="0.25">
      <c r="A313" s="27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1:28" x14ac:dyDescent="0.25">
      <c r="A314" s="27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1:28" x14ac:dyDescent="0.25">
      <c r="A315" s="27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1:28" x14ac:dyDescent="0.25">
      <c r="A316" s="27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1:28" x14ac:dyDescent="0.25">
      <c r="A317" s="27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1:28" x14ac:dyDescent="0.25">
      <c r="A318" s="27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1:28" x14ac:dyDescent="0.25">
      <c r="A319" s="27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1:28" x14ac:dyDescent="0.25">
      <c r="A320" s="27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1:28" x14ac:dyDescent="0.25">
      <c r="A321" s="27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1:28" x14ac:dyDescent="0.25">
      <c r="A322" s="27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1:28" x14ac:dyDescent="0.25">
      <c r="A323" s="27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1:28" x14ac:dyDescent="0.25">
      <c r="A324" s="27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1:28" x14ac:dyDescent="0.25">
      <c r="A325" s="27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1:28" x14ac:dyDescent="0.25">
      <c r="A326" s="27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1:28" x14ac:dyDescent="0.25">
      <c r="A327" s="27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1:28" x14ac:dyDescent="0.25">
      <c r="A328" s="27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1:28" x14ac:dyDescent="0.25">
      <c r="A329" s="27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1:28" x14ac:dyDescent="0.25">
      <c r="A330" s="27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1:28" x14ac:dyDescent="0.25">
      <c r="A331" s="27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1:28" x14ac:dyDescent="0.25">
      <c r="A332" s="27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1:28" x14ac:dyDescent="0.25">
      <c r="A333" s="27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1:28" x14ac:dyDescent="0.25">
      <c r="A334" s="27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1:28" x14ac:dyDescent="0.25">
      <c r="A335" s="27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1:28" x14ac:dyDescent="0.25">
      <c r="A336" s="27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1:28" x14ac:dyDescent="0.25">
      <c r="A337" s="27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1:28" x14ac:dyDescent="0.25">
      <c r="A338" s="27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1:28" x14ac:dyDescent="0.25">
      <c r="A339" s="27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1:28" x14ac:dyDescent="0.25">
      <c r="A340" s="27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1:28" x14ac:dyDescent="0.25">
      <c r="A341" s="27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1:28" x14ac:dyDescent="0.25">
      <c r="A342" s="27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1:28" x14ac:dyDescent="0.25">
      <c r="A343" s="27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1:28" x14ac:dyDescent="0.25">
      <c r="A344" s="27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1:28" x14ac:dyDescent="0.25">
      <c r="A345" s="27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1:28" x14ac:dyDescent="0.25">
      <c r="A346" s="27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1:28" x14ac:dyDescent="0.25">
      <c r="A347" s="27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1:28" x14ac:dyDescent="0.25">
      <c r="A348" s="27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1:28" x14ac:dyDescent="0.25">
      <c r="A349" s="27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1:28" x14ac:dyDescent="0.25">
      <c r="A350" s="27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1:28" x14ac:dyDescent="0.25">
      <c r="A351" s="27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1:28" x14ac:dyDescent="0.25">
      <c r="A352" s="27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1:28" x14ac:dyDescent="0.25">
      <c r="A353" s="27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1:28" x14ac:dyDescent="0.25">
      <c r="A354" s="27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1:28" x14ac:dyDescent="0.25">
      <c r="A355" s="27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1:28" x14ac:dyDescent="0.25">
      <c r="A356" s="27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1:28" x14ac:dyDescent="0.25">
      <c r="A357" s="27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1:28" x14ac:dyDescent="0.25">
      <c r="A358" s="27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1:28" x14ac:dyDescent="0.25">
      <c r="A359" s="27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1:28" x14ac:dyDescent="0.25">
      <c r="A360" s="27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1:28" x14ac:dyDescent="0.25">
      <c r="A361" s="27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1:28" x14ac:dyDescent="0.25">
      <c r="A362" s="27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1:28" x14ac:dyDescent="0.25">
      <c r="A363" s="27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1:28" x14ac:dyDescent="0.25">
      <c r="A364" s="27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1:28" x14ac:dyDescent="0.25">
      <c r="A365" s="27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1:28" x14ac:dyDescent="0.25">
      <c r="A366" s="27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1:28" x14ac:dyDescent="0.25">
      <c r="A367" s="27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1:28" x14ac:dyDescent="0.25">
      <c r="A368" s="27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1:28" x14ac:dyDescent="0.25">
      <c r="A369" s="27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1:28" x14ac:dyDescent="0.25">
      <c r="A370" s="27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1:28" x14ac:dyDescent="0.25">
      <c r="A371" s="27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1:28" x14ac:dyDescent="0.25">
      <c r="A372" s="27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1:28" x14ac:dyDescent="0.25">
      <c r="A373" s="27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1:28" x14ac:dyDescent="0.25">
      <c r="A374" s="27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1:28" x14ac:dyDescent="0.25">
      <c r="A375" s="27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1:28" x14ac:dyDescent="0.25">
      <c r="A376" s="27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1:28" x14ac:dyDescent="0.25">
      <c r="A377" s="27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1:28" x14ac:dyDescent="0.25">
      <c r="A378" s="27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1:28" x14ac:dyDescent="0.25">
      <c r="A379" s="27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1:28" x14ac:dyDescent="0.25">
      <c r="A380" s="27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1:28" x14ac:dyDescent="0.25">
      <c r="A381" s="27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1:28" x14ac:dyDescent="0.25">
      <c r="A382" s="27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1:28" x14ac:dyDescent="0.25">
      <c r="A383" s="27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1:28" x14ac:dyDescent="0.25">
      <c r="A384" s="27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1:28" x14ac:dyDescent="0.25">
      <c r="A385" s="27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1:28" x14ac:dyDescent="0.25">
      <c r="A386" s="27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1:28" x14ac:dyDescent="0.25">
      <c r="A387" s="27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1:28" x14ac:dyDescent="0.25">
      <c r="A388" s="27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1:28" x14ac:dyDescent="0.25">
      <c r="A389" s="27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1:28" x14ac:dyDescent="0.25">
      <c r="A390" s="27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1:28" x14ac:dyDescent="0.25">
      <c r="A391" s="27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1:28" x14ac:dyDescent="0.25">
      <c r="A392" s="27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1:28" x14ac:dyDescent="0.25">
      <c r="A393" s="27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1:28" x14ac:dyDescent="0.25">
      <c r="A394" s="27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1:28" x14ac:dyDescent="0.25">
      <c r="A395" s="27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1:28" x14ac:dyDescent="0.25">
      <c r="A396" s="27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1:28" x14ac:dyDescent="0.25">
      <c r="A397" s="27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L397"/>
  <sheetViews>
    <sheetView zoomScale="90" zoomScaleNormal="90" workbookViewId="0">
      <selection activeCell="B1" sqref="B1:I2"/>
    </sheetView>
  </sheetViews>
  <sheetFormatPr defaultColWidth="9.140625" defaultRowHeight="15" x14ac:dyDescent="0.25"/>
  <cols>
    <col min="1" max="1" width="55.7109375" style="3" bestFit="1" customWidth="1"/>
    <col min="2" max="9" width="12.28515625" style="3" customWidth="1"/>
    <col min="10" max="10" width="11.140625" style="3" customWidth="1"/>
    <col min="11" max="11" width="9.7109375" style="3" bestFit="1" customWidth="1"/>
    <col min="12" max="16384" width="9.140625" style="3"/>
  </cols>
  <sheetData>
    <row r="1" spans="1:12" x14ac:dyDescent="0.25">
      <c r="A1" s="24" t="s">
        <v>3</v>
      </c>
      <c r="B1" s="31">
        <v>42736</v>
      </c>
      <c r="C1" s="31">
        <v>42767</v>
      </c>
      <c r="D1" s="31">
        <v>42795</v>
      </c>
      <c r="E1" s="31">
        <v>42826</v>
      </c>
      <c r="F1" s="31">
        <v>42856</v>
      </c>
      <c r="G1" s="31">
        <v>42887</v>
      </c>
      <c r="H1" s="31">
        <v>42917</v>
      </c>
      <c r="I1" s="31">
        <v>42948</v>
      </c>
      <c r="J1" s="31"/>
      <c r="K1" s="31"/>
      <c r="L1" s="31"/>
    </row>
    <row r="2" spans="1:12" x14ac:dyDescent="0.25">
      <c r="A2" s="26" t="s">
        <v>2</v>
      </c>
      <c r="B2" s="31">
        <v>43435</v>
      </c>
      <c r="C2" s="31">
        <v>43466</v>
      </c>
      <c r="D2" s="31">
        <v>43497</v>
      </c>
      <c r="E2" s="31">
        <v>43525</v>
      </c>
      <c r="F2" s="31">
        <v>43556</v>
      </c>
      <c r="G2" s="31">
        <v>43586</v>
      </c>
      <c r="H2" s="31">
        <v>43617</v>
      </c>
      <c r="I2" s="31">
        <v>43647</v>
      </c>
      <c r="J2" s="31"/>
      <c r="K2" s="31"/>
      <c r="L2" s="31"/>
    </row>
    <row r="3" spans="1:12" x14ac:dyDescent="0.25">
      <c r="A3" s="47" t="s">
        <v>89</v>
      </c>
      <c r="B3" s="33">
        <f>SUM('Step 1'!B3:Y3)</f>
        <v>492879</v>
      </c>
      <c r="C3" s="33">
        <f>SUM('Step 1'!C3:Z3)</f>
        <v>493574</v>
      </c>
      <c r="D3" s="33">
        <f>SUM('Step 1'!D3:AA3)</f>
        <v>493913</v>
      </c>
      <c r="E3" s="33">
        <f>SUM('Step 1'!E3:AB3)</f>
        <v>493778</v>
      </c>
      <c r="F3" s="33">
        <f>SUM('Step 1'!F3:AC3)</f>
        <v>493727</v>
      </c>
      <c r="G3" s="33">
        <f>SUM('Step 1'!G3:AD3)</f>
        <v>493959</v>
      </c>
      <c r="H3" s="33">
        <f>SUM('Step 1'!H3:AE3)</f>
        <v>494559</v>
      </c>
      <c r="I3" s="33">
        <f>SUM('Step 1'!I3:AF3)</f>
        <v>495210</v>
      </c>
      <c r="J3" s="32"/>
      <c r="K3" s="32"/>
    </row>
    <row r="4" spans="1:12" x14ac:dyDescent="0.25">
      <c r="A4" s="47" t="s">
        <v>90</v>
      </c>
      <c r="B4" s="33">
        <f>SUM('Step 1'!B4:Y4)</f>
        <v>360584</v>
      </c>
      <c r="C4" s="33">
        <f>SUM('Step 1'!C4:Z4)</f>
        <v>361937</v>
      </c>
      <c r="D4" s="33">
        <f>SUM('Step 1'!D4:AA4)</f>
        <v>363158</v>
      </c>
      <c r="E4" s="33">
        <f>SUM('Step 1'!E4:AB4)</f>
        <v>364212</v>
      </c>
      <c r="F4" s="33">
        <f>SUM('Step 1'!F4:AC4)</f>
        <v>365084</v>
      </c>
      <c r="G4" s="33">
        <f>SUM('Step 1'!G4:AD4)</f>
        <v>365967</v>
      </c>
      <c r="H4" s="33">
        <f>SUM('Step 1'!H4:AE4)</f>
        <v>367018</v>
      </c>
      <c r="I4" s="33">
        <f>SUM('Step 1'!I4:AF4)</f>
        <v>368128</v>
      </c>
      <c r="J4" s="32"/>
      <c r="K4" s="32"/>
    </row>
    <row r="5" spans="1:12" x14ac:dyDescent="0.25">
      <c r="A5" s="47" t="s">
        <v>108</v>
      </c>
      <c r="B5" s="33">
        <f>SUM('Step 1'!B5:Y5)</f>
        <v>1610</v>
      </c>
      <c r="C5" s="33">
        <f>SUM('Step 1'!C5:Z5)</f>
        <v>1612</v>
      </c>
      <c r="D5" s="33">
        <f>SUM('Step 1'!D5:AA5)</f>
        <v>1623</v>
      </c>
      <c r="E5" s="33">
        <f>SUM('Step 1'!E5:AB5)</f>
        <v>1635</v>
      </c>
      <c r="F5" s="33">
        <f>SUM('Step 1'!F5:AC5)</f>
        <v>1643</v>
      </c>
      <c r="G5" s="33">
        <f>SUM('Step 1'!G5:AD5)</f>
        <v>1654</v>
      </c>
      <c r="H5" s="33">
        <f>SUM('Step 1'!H5:AE5)</f>
        <v>1666</v>
      </c>
      <c r="I5" s="33">
        <f>SUM('Step 1'!I5:AF5)</f>
        <v>1673</v>
      </c>
      <c r="J5" s="32"/>
      <c r="K5" s="32"/>
    </row>
    <row r="6" spans="1:12" x14ac:dyDescent="0.25">
      <c r="A6" s="47" t="s">
        <v>109</v>
      </c>
      <c r="B6" s="33">
        <f>SUM('Step 1'!B6:Y6)</f>
        <v>358974</v>
      </c>
      <c r="C6" s="33">
        <f>SUM('Step 1'!C6:Z6)</f>
        <v>360325</v>
      </c>
      <c r="D6" s="33">
        <f>SUM('Step 1'!D6:AA6)</f>
        <v>361535</v>
      </c>
      <c r="E6" s="33">
        <f>SUM('Step 1'!E6:AB6)</f>
        <v>362577</v>
      </c>
      <c r="F6" s="33">
        <f>SUM('Step 1'!F6:AC6)</f>
        <v>363441</v>
      </c>
      <c r="G6" s="33">
        <f>SUM('Step 1'!G6:AD6)</f>
        <v>364313</v>
      </c>
      <c r="H6" s="33">
        <f>SUM('Step 1'!H6:AE6)</f>
        <v>365352</v>
      </c>
      <c r="I6" s="33">
        <f>SUM('Step 1'!I6:AF6)</f>
        <v>366455</v>
      </c>
      <c r="J6" s="32"/>
      <c r="K6" s="32"/>
    </row>
    <row r="7" spans="1:12" x14ac:dyDescent="0.25">
      <c r="A7" s="47" t="s">
        <v>311</v>
      </c>
      <c r="B7" s="33">
        <f>SUM('Step 1'!B7:Y7)</f>
        <v>81212442</v>
      </c>
      <c r="C7" s="33">
        <f>SUM('Step 1'!C7:Z7)</f>
        <v>81453451</v>
      </c>
      <c r="D7" s="33">
        <f>SUM('Step 1'!D7:AA7)</f>
        <v>81664781</v>
      </c>
      <c r="E7" s="33">
        <f>SUM('Step 1'!E7:AB7)</f>
        <v>81853620</v>
      </c>
      <c r="F7" s="33">
        <f>SUM('Step 1'!F7:AC7)</f>
        <v>82026774</v>
      </c>
      <c r="G7" s="33">
        <f>SUM('Step 1'!G7:AD7)</f>
        <v>82226242</v>
      </c>
      <c r="H7" s="33">
        <f>SUM('Step 1'!H7:AE7)</f>
        <v>82471688</v>
      </c>
      <c r="I7" s="33">
        <f>SUM('Step 1'!I7:AF7)</f>
        <v>82726094</v>
      </c>
      <c r="J7" s="32"/>
      <c r="K7" s="32"/>
    </row>
    <row r="8" spans="1:12" x14ac:dyDescent="0.25">
      <c r="A8" s="47" t="s">
        <v>110</v>
      </c>
      <c r="B8" s="33">
        <f>SUM('Step 1'!B8:Y8)</f>
        <v>1051476</v>
      </c>
      <c r="C8" s="33">
        <f>SUM('Step 1'!C8:Z8)</f>
        <v>1055068</v>
      </c>
      <c r="D8" s="33">
        <f>SUM('Step 1'!D8:AA8)</f>
        <v>1058203</v>
      </c>
      <c r="E8" s="33">
        <f>SUM('Step 1'!E8:AB8)</f>
        <v>1061106</v>
      </c>
      <c r="F8" s="33">
        <f>SUM('Step 1'!F8:AC8)</f>
        <v>1063771</v>
      </c>
      <c r="G8" s="33">
        <f>SUM('Step 1'!G8:AD8)</f>
        <v>1066962</v>
      </c>
      <c r="H8" s="33">
        <f>SUM('Step 1'!H8:AE8)</f>
        <v>1070680</v>
      </c>
      <c r="I8" s="33">
        <f>SUM('Step 1'!I8:AF8)</f>
        <v>1074369</v>
      </c>
      <c r="J8" s="32"/>
      <c r="K8" s="32"/>
    </row>
    <row r="9" spans="1:12" x14ac:dyDescent="0.25">
      <c r="A9" s="47" t="s">
        <v>111</v>
      </c>
      <c r="B9" s="33">
        <f>SUM('Step 1'!B9:Y9)</f>
        <v>674327</v>
      </c>
      <c r="C9" s="33">
        <f>SUM('Step 1'!C9:Z9)</f>
        <v>676653</v>
      </c>
      <c r="D9" s="33">
        <f>SUM('Step 1'!D9:AA9)</f>
        <v>678695</v>
      </c>
      <c r="E9" s="33">
        <f>SUM('Step 1'!E9:AB9)</f>
        <v>680618</v>
      </c>
      <c r="F9" s="33">
        <f>SUM('Step 1'!F9:AC9)</f>
        <v>682415</v>
      </c>
      <c r="G9" s="33">
        <f>SUM('Step 1'!G9:AD9)</f>
        <v>684525</v>
      </c>
      <c r="H9" s="33">
        <f>SUM('Step 1'!H9:AE9)</f>
        <v>686971</v>
      </c>
      <c r="I9" s="33">
        <f>SUM('Step 1'!I9:AF9)</f>
        <v>689408</v>
      </c>
      <c r="J9" s="32"/>
      <c r="K9" s="32"/>
    </row>
    <row r="10" spans="1:12" x14ac:dyDescent="0.25">
      <c r="A10" s="47" t="s">
        <v>95</v>
      </c>
      <c r="B10" s="33">
        <f>SUM('Step 1'!B10:Y10)</f>
        <v>402169</v>
      </c>
      <c r="C10" s="33">
        <f>SUM('Step 1'!C10:Z10)</f>
        <v>403360</v>
      </c>
      <c r="D10" s="33">
        <f>SUM('Step 1'!D10:AA10)</f>
        <v>404448</v>
      </c>
      <c r="E10" s="33">
        <f>SUM('Step 1'!E10:AB10)</f>
        <v>405341</v>
      </c>
      <c r="F10" s="33">
        <f>SUM('Step 1'!F10:AC10)</f>
        <v>406298</v>
      </c>
      <c r="G10" s="33">
        <f>SUM('Step 1'!G10:AD10)</f>
        <v>407247</v>
      </c>
      <c r="H10" s="33">
        <f>SUM('Step 1'!H10:AE10)</f>
        <v>408486</v>
      </c>
      <c r="I10" s="33">
        <f>SUM('Step 1'!I10:AF10)</f>
        <v>409840</v>
      </c>
      <c r="J10" s="32"/>
      <c r="K10" s="32"/>
    </row>
    <row r="11" spans="1:12" x14ac:dyDescent="0.25">
      <c r="A11" s="47" t="s">
        <v>112</v>
      </c>
      <c r="B11" s="33">
        <f>SUM('Step 1'!B11:Y11)</f>
        <v>590570</v>
      </c>
      <c r="C11" s="33">
        <f>SUM('Step 1'!C11:Z11)</f>
        <v>592538</v>
      </c>
      <c r="D11" s="33">
        <f>SUM('Step 1'!D11:AA11)</f>
        <v>594432</v>
      </c>
      <c r="E11" s="33">
        <f>SUM('Step 1'!E11:AB11)</f>
        <v>596039</v>
      </c>
      <c r="F11" s="33">
        <f>SUM('Step 1'!F11:AC11)</f>
        <v>597328</v>
      </c>
      <c r="G11" s="33">
        <f>SUM('Step 1'!G11:AD11)</f>
        <v>598711</v>
      </c>
      <c r="H11" s="33">
        <f>SUM('Step 1'!H11:AE11)</f>
        <v>600428</v>
      </c>
      <c r="I11" s="33">
        <f>SUM('Step 1'!I11:AF11)</f>
        <v>602323</v>
      </c>
      <c r="J11" s="32"/>
      <c r="K11" s="32"/>
    </row>
    <row r="12" spans="1:12" x14ac:dyDescent="0.25">
      <c r="A12" s="47" t="s">
        <v>113</v>
      </c>
      <c r="B12" s="33">
        <f>SUM('Step 1'!B12:Y12)</f>
        <v>3522193</v>
      </c>
      <c r="C12" s="33">
        <f>SUM('Step 1'!C12:Z12)</f>
        <v>3533536</v>
      </c>
      <c r="D12" s="33">
        <f>SUM('Step 1'!D12:AA12)</f>
        <v>3544317</v>
      </c>
      <c r="E12" s="33">
        <f>SUM('Step 1'!E12:AB12)</f>
        <v>3554144</v>
      </c>
      <c r="F12" s="33">
        <f>SUM('Step 1'!F12:AC12)</f>
        <v>3563338</v>
      </c>
      <c r="G12" s="33">
        <f>SUM('Step 1'!G12:AD12)</f>
        <v>3573699</v>
      </c>
      <c r="H12" s="33">
        <f>SUM('Step 1'!H12:AE12)</f>
        <v>3585805</v>
      </c>
      <c r="I12" s="33">
        <f>SUM('Step 1'!I12:AF12)</f>
        <v>3597986</v>
      </c>
      <c r="J12" s="32"/>
      <c r="K12" s="32"/>
    </row>
    <row r="13" spans="1:12" x14ac:dyDescent="0.25">
      <c r="A13" s="47" t="s">
        <v>91</v>
      </c>
      <c r="B13" s="33">
        <f>SUM('Step 1'!B13:Y13)</f>
        <v>1190379</v>
      </c>
      <c r="C13" s="33">
        <f>SUM('Step 1'!C13:Z13)</f>
        <v>1191965</v>
      </c>
      <c r="D13" s="33">
        <f>SUM('Step 1'!D13:AA13)</f>
        <v>1192349</v>
      </c>
      <c r="E13" s="33">
        <f>SUM('Step 1'!E13:AB13)</f>
        <v>1192219</v>
      </c>
      <c r="F13" s="33">
        <f>SUM('Step 1'!F13:AC13)</f>
        <v>1191937</v>
      </c>
      <c r="G13" s="33">
        <f>SUM('Step 1'!G13:AD13)</f>
        <v>1191802</v>
      </c>
      <c r="H13" s="33">
        <f>SUM('Step 1'!H13:AE13)</f>
        <v>1192571</v>
      </c>
      <c r="I13" s="33">
        <f>SUM('Step 1'!I13:AF13)</f>
        <v>1194290</v>
      </c>
      <c r="J13" s="32"/>
      <c r="K13" s="32"/>
    </row>
    <row r="14" spans="1:12" x14ac:dyDescent="0.25">
      <c r="A14" s="47" t="s">
        <v>92</v>
      </c>
      <c r="B14" s="33">
        <f>SUM('Step 1'!B14:Y14)</f>
        <v>1831606</v>
      </c>
      <c r="C14" s="33">
        <f>SUM('Step 1'!C14:Z14)</f>
        <v>1836209</v>
      </c>
      <c r="D14" s="33">
        <f>SUM('Step 1'!D14:AA14)</f>
        <v>1839266</v>
      </c>
      <c r="E14" s="33">
        <f>SUM('Step 1'!E14:AB14)</f>
        <v>1841192</v>
      </c>
      <c r="F14" s="33">
        <f>SUM('Step 1'!F14:AC14)</f>
        <v>1842508</v>
      </c>
      <c r="G14" s="33">
        <f>SUM('Step 1'!G14:AD14)</f>
        <v>1844177</v>
      </c>
      <c r="H14" s="33">
        <f>SUM('Step 1'!H14:AE14)</f>
        <v>1847091</v>
      </c>
      <c r="I14" s="33">
        <f>SUM('Step 1'!I14:AF14)</f>
        <v>1850527</v>
      </c>
      <c r="J14" s="32"/>
      <c r="K14" s="32"/>
    </row>
    <row r="15" spans="1:12" x14ac:dyDescent="0.25">
      <c r="A15" s="47" t="s">
        <v>114</v>
      </c>
      <c r="B15" s="33">
        <f>SUM('Step 1'!B15:Y15)</f>
        <v>396330</v>
      </c>
      <c r="C15" s="33">
        <f>SUM('Step 1'!C15:Z15)</f>
        <v>397608</v>
      </c>
      <c r="D15" s="33">
        <f>SUM('Step 1'!D15:AA15)</f>
        <v>398788</v>
      </c>
      <c r="E15" s="33">
        <f>SUM('Step 1'!E15:AB15)</f>
        <v>399860</v>
      </c>
      <c r="F15" s="33">
        <f>SUM('Step 1'!F15:AC15)</f>
        <v>400837</v>
      </c>
      <c r="G15" s="33">
        <f>SUM('Step 1'!G15:AD15)</f>
        <v>401971</v>
      </c>
      <c r="H15" s="33">
        <f>SUM('Step 1'!H15:AE15)</f>
        <v>403339</v>
      </c>
      <c r="I15" s="33">
        <f>SUM('Step 1'!I15:AF15)</f>
        <v>404713</v>
      </c>
      <c r="J15" s="32"/>
      <c r="K15" s="32"/>
    </row>
    <row r="16" spans="1:12" x14ac:dyDescent="0.25">
      <c r="A16" s="47" t="s">
        <v>115</v>
      </c>
      <c r="B16" s="33">
        <f>SUM('Step 1'!B16:Y16)</f>
        <v>1024745</v>
      </c>
      <c r="C16" s="33">
        <f>SUM('Step 1'!C16:Z16)</f>
        <v>1027408</v>
      </c>
      <c r="D16" s="33">
        <f>SUM('Step 1'!D16:AA16)</f>
        <v>1029356</v>
      </c>
      <c r="E16" s="33">
        <f>SUM('Step 1'!E16:AB16)</f>
        <v>1030703</v>
      </c>
      <c r="F16" s="33">
        <f>SUM('Step 1'!F16:AC16)</f>
        <v>1031630</v>
      </c>
      <c r="G16" s="33">
        <f>SUM('Step 1'!G16:AD16)</f>
        <v>1032696</v>
      </c>
      <c r="H16" s="33">
        <f>SUM('Step 1'!H16:AE16)</f>
        <v>1034266</v>
      </c>
      <c r="I16" s="33">
        <f>SUM('Step 1'!I16:AF16)</f>
        <v>1036170</v>
      </c>
      <c r="J16" s="32"/>
      <c r="K16" s="32"/>
    </row>
    <row r="17" spans="1:11" x14ac:dyDescent="0.25">
      <c r="A17" s="47" t="s">
        <v>116</v>
      </c>
      <c r="B17" s="33">
        <f>SUM('Step 1'!B17:Y17)</f>
        <v>1831606</v>
      </c>
      <c r="C17" s="33">
        <f>SUM('Step 1'!C17:Z17)</f>
        <v>1836209</v>
      </c>
      <c r="D17" s="33">
        <f>SUM('Step 1'!D17:AA17)</f>
        <v>1839266</v>
      </c>
      <c r="E17" s="33">
        <f>SUM('Step 1'!E17:AB17)</f>
        <v>1841192</v>
      </c>
      <c r="F17" s="33">
        <f>SUM('Step 1'!F17:AC17)</f>
        <v>1842508</v>
      </c>
      <c r="G17" s="33">
        <f>SUM('Step 1'!G17:AD17)</f>
        <v>1844177</v>
      </c>
      <c r="H17" s="33">
        <f>SUM('Step 1'!H17:AE17)</f>
        <v>1847091</v>
      </c>
      <c r="I17" s="33">
        <f>SUM('Step 1'!I17:AF17)</f>
        <v>1850527</v>
      </c>
      <c r="J17" s="32"/>
      <c r="K17" s="32"/>
    </row>
    <row r="18" spans="1:11" x14ac:dyDescent="0.25">
      <c r="A18" s="47" t="s">
        <v>96</v>
      </c>
      <c r="B18" s="33">
        <f>SUM('Step 1'!B18:Y18)</f>
        <v>85002</v>
      </c>
      <c r="C18" s="33">
        <f>SUM('Step 1'!C18:Z18)</f>
        <v>85365</v>
      </c>
      <c r="D18" s="33">
        <f>SUM('Step 1'!D18:AA18)</f>
        <v>85687</v>
      </c>
      <c r="E18" s="33">
        <f>SUM('Step 1'!E18:AB18)</f>
        <v>85934</v>
      </c>
      <c r="F18" s="33">
        <f>SUM('Step 1'!F18:AC18)</f>
        <v>86141</v>
      </c>
      <c r="G18" s="33">
        <f>SUM('Step 1'!G18:AD18)</f>
        <v>86369</v>
      </c>
      <c r="H18" s="33">
        <f>SUM('Step 1'!H18:AE18)</f>
        <v>86628</v>
      </c>
      <c r="I18" s="33">
        <f>SUM('Step 1'!I18:AF18)</f>
        <v>86888</v>
      </c>
      <c r="J18" s="32"/>
      <c r="K18" s="32"/>
    </row>
    <row r="19" spans="1:11" x14ac:dyDescent="0.25">
      <c r="A19" s="47" t="s">
        <v>117</v>
      </c>
      <c r="B19" s="33">
        <f>SUM('Step 1'!B19:Y19)</f>
        <v>306712</v>
      </c>
      <c r="C19" s="33">
        <f>SUM('Step 1'!C19:Z19)</f>
        <v>307729</v>
      </c>
      <c r="D19" s="33">
        <f>SUM('Step 1'!D19:AA19)</f>
        <v>308640</v>
      </c>
      <c r="E19" s="33">
        <f>SUM('Step 1'!E19:AB19)</f>
        <v>309509</v>
      </c>
      <c r="F19" s="33">
        <f>SUM('Step 1'!F19:AC19)</f>
        <v>310325</v>
      </c>
      <c r="G19" s="33">
        <f>SUM('Step 1'!G19:AD19)</f>
        <v>311256</v>
      </c>
      <c r="H19" s="33">
        <f>SUM('Step 1'!H19:AE19)</f>
        <v>312346</v>
      </c>
      <c r="I19" s="33">
        <f>SUM('Step 1'!I19:AF19)</f>
        <v>313415</v>
      </c>
      <c r="J19" s="32"/>
      <c r="K19" s="32"/>
    </row>
    <row r="20" spans="1:11" x14ac:dyDescent="0.25">
      <c r="A20" s="47" t="s">
        <v>98</v>
      </c>
      <c r="B20" s="33">
        <f>SUM('Step 1'!B20:Y20)</f>
        <v>514402</v>
      </c>
      <c r="C20" s="33">
        <f>SUM('Step 1'!C20:Z20)</f>
        <v>515077</v>
      </c>
      <c r="D20" s="33">
        <f>SUM('Step 1'!D20:AA20)</f>
        <v>515652</v>
      </c>
      <c r="E20" s="33">
        <f>SUM('Step 1'!E20:AB20)</f>
        <v>516155</v>
      </c>
      <c r="F20" s="33">
        <f>SUM('Step 1'!F20:AC20)</f>
        <v>516155</v>
      </c>
      <c r="G20" s="33">
        <f>SUM('Step 1'!G20:AD20)</f>
        <v>516215</v>
      </c>
      <c r="H20" s="33">
        <f>SUM('Step 1'!H20:AE20)</f>
        <v>516432</v>
      </c>
      <c r="I20" s="33">
        <f>SUM('Step 1'!I20:AF20)</f>
        <v>516884</v>
      </c>
      <c r="J20" s="32"/>
      <c r="K20" s="32"/>
    </row>
    <row r="21" spans="1:11" x14ac:dyDescent="0.25">
      <c r="A21" s="47" t="s">
        <v>118</v>
      </c>
      <c r="B21" s="33">
        <f>SUM('Step 1'!B21:Y21)</f>
        <v>3254894</v>
      </c>
      <c r="C21" s="33">
        <f>SUM('Step 1'!C21:Z21)</f>
        <v>3265612</v>
      </c>
      <c r="D21" s="33">
        <f>SUM('Step 1'!D21:AA21)</f>
        <v>3275653</v>
      </c>
      <c r="E21" s="33">
        <f>SUM('Step 1'!E21:AB21)</f>
        <v>3284770</v>
      </c>
      <c r="F21" s="33">
        <f>SUM('Step 1'!F21:AC21)</f>
        <v>3293483</v>
      </c>
      <c r="G21" s="33">
        <f>SUM('Step 1'!G21:AD21)</f>
        <v>3303231</v>
      </c>
      <c r="H21" s="33">
        <f>SUM('Step 1'!H21:AE21)</f>
        <v>3314567</v>
      </c>
      <c r="I21" s="33">
        <f>SUM('Step 1'!I21:AF21)</f>
        <v>3325794</v>
      </c>
      <c r="J21" s="32"/>
      <c r="K21" s="32"/>
    </row>
    <row r="22" spans="1:11" x14ac:dyDescent="0.25">
      <c r="A22" s="47" t="s">
        <v>119</v>
      </c>
      <c r="B22" s="33">
        <f>SUM('Step 1'!B22:Y22)</f>
        <v>2946190</v>
      </c>
      <c r="C22" s="33">
        <f>SUM('Step 1'!C22:Z22)</f>
        <v>2955893</v>
      </c>
      <c r="D22" s="33">
        <f>SUM('Step 1'!D22:AA22)</f>
        <v>2964711</v>
      </c>
      <c r="E22" s="33">
        <f>SUM('Step 1'!E22:AB22)</f>
        <v>2972645</v>
      </c>
      <c r="F22" s="33">
        <f>SUM('Step 1'!F22:AC22)</f>
        <v>2979901</v>
      </c>
      <c r="G22" s="33">
        <f>SUM('Step 1'!G22:AD22)</f>
        <v>2988289</v>
      </c>
      <c r="H22" s="33">
        <f>SUM('Step 1'!H22:AE22)</f>
        <v>2998306</v>
      </c>
      <c r="I22" s="33">
        <f>SUM('Step 1'!I22:AF22)</f>
        <v>3008401</v>
      </c>
      <c r="J22" s="32"/>
      <c r="K22" s="32"/>
    </row>
    <row r="23" spans="1:11" x14ac:dyDescent="0.25">
      <c r="A23" s="47" t="s">
        <v>120</v>
      </c>
      <c r="B23" s="33">
        <f>SUM('Step 1'!B23:Y23)</f>
        <v>925488</v>
      </c>
      <c r="C23" s="33">
        <f>SUM('Step 1'!C23:Z23)</f>
        <v>928599</v>
      </c>
      <c r="D23" s="33">
        <f>SUM('Step 1'!D23:AA23)</f>
        <v>931420</v>
      </c>
      <c r="E23" s="33">
        <f>SUM('Step 1'!E23:AB23)</f>
        <v>934032</v>
      </c>
      <c r="F23" s="33">
        <f>SUM('Step 1'!F23:AC23)</f>
        <v>936604</v>
      </c>
      <c r="G23" s="33">
        <f>SUM('Step 1'!G23:AD23)</f>
        <v>939514</v>
      </c>
      <c r="H23" s="33">
        <f>SUM('Step 1'!H23:AE23)</f>
        <v>942844</v>
      </c>
      <c r="I23" s="33">
        <f>SUM('Step 1'!I23:AF23)</f>
        <v>946181</v>
      </c>
      <c r="J23" s="32"/>
      <c r="K23" s="32"/>
    </row>
    <row r="24" spans="1:11" x14ac:dyDescent="0.25">
      <c r="A24" s="47" t="s">
        <v>99</v>
      </c>
      <c r="B24" s="33">
        <f>SUM('Step 1'!B24:Y24)</f>
        <v>351182</v>
      </c>
      <c r="C24" s="33">
        <f>SUM('Step 1'!C24:Z24)</f>
        <v>352188</v>
      </c>
      <c r="D24" s="33">
        <f>SUM('Step 1'!D24:AA24)</f>
        <v>353048</v>
      </c>
      <c r="E24" s="33">
        <f>SUM('Step 1'!E24:AB24)</f>
        <v>353834</v>
      </c>
      <c r="F24" s="33">
        <f>SUM('Step 1'!F24:AC24)</f>
        <v>354689</v>
      </c>
      <c r="G24" s="33">
        <f>SUM('Step 1'!G24:AD24)</f>
        <v>355644</v>
      </c>
      <c r="H24" s="33">
        <f>SUM('Step 1'!H24:AE24)</f>
        <v>356950</v>
      </c>
      <c r="I24" s="33">
        <f>SUM('Step 1'!I24:AF24)</f>
        <v>358418</v>
      </c>
      <c r="J24" s="32"/>
      <c r="K24" s="32"/>
    </row>
    <row r="25" spans="1:11" x14ac:dyDescent="0.25">
      <c r="A25" s="47" t="s">
        <v>100</v>
      </c>
      <c r="B25" s="33">
        <f>SUM('Step 1'!B25:Y25)</f>
        <v>99245</v>
      </c>
      <c r="C25" s="33">
        <f>SUM('Step 1'!C25:Z25)</f>
        <v>99770</v>
      </c>
      <c r="D25" s="33">
        <f>SUM('Step 1'!D25:AA25)</f>
        <v>100298</v>
      </c>
      <c r="E25" s="33">
        <f>SUM('Step 1'!E25:AB25)</f>
        <v>100700</v>
      </c>
      <c r="F25" s="33">
        <f>SUM('Step 1'!F25:AC25)</f>
        <v>101172</v>
      </c>
      <c r="G25" s="33">
        <f>SUM('Step 1'!G25:AD25)</f>
        <v>101575</v>
      </c>
      <c r="H25" s="33">
        <f>SUM('Step 1'!H25:AE25)</f>
        <v>102029</v>
      </c>
      <c r="I25" s="33">
        <f>SUM('Step 1'!I25:AF25)</f>
        <v>102460</v>
      </c>
      <c r="J25" s="32"/>
      <c r="K25" s="32"/>
    </row>
    <row r="26" spans="1:11" x14ac:dyDescent="0.25">
      <c r="A26" s="47" t="s">
        <v>101</v>
      </c>
      <c r="B26" s="33">
        <f>SUM('Step 1'!B26:Y26)</f>
        <v>317532</v>
      </c>
      <c r="C26" s="33">
        <f>SUM('Step 1'!C26:Z26)</f>
        <v>318537</v>
      </c>
      <c r="D26" s="33">
        <f>SUM('Step 1'!D26:AA26)</f>
        <v>319374</v>
      </c>
      <c r="E26" s="33">
        <f>SUM('Step 1'!E26:AB26)</f>
        <v>320083</v>
      </c>
      <c r="F26" s="33">
        <f>SUM('Step 1'!F26:AC26)</f>
        <v>320752</v>
      </c>
      <c r="G26" s="33">
        <f>SUM('Step 1'!G26:AD26)</f>
        <v>321576</v>
      </c>
      <c r="H26" s="33">
        <f>SUM('Step 1'!H26:AE26)</f>
        <v>322505</v>
      </c>
      <c r="I26" s="33">
        <f>SUM('Step 1'!I26:AF26)</f>
        <v>323436</v>
      </c>
      <c r="J26" s="32"/>
      <c r="K26" s="32"/>
    </row>
    <row r="27" spans="1:11" x14ac:dyDescent="0.25">
      <c r="A27" s="47" t="s">
        <v>102</v>
      </c>
      <c r="B27" s="33">
        <f>SUM('Step 1'!B27:Y27)</f>
        <v>211634</v>
      </c>
      <c r="C27" s="33">
        <f>SUM('Step 1'!C27:Z27)</f>
        <v>212692</v>
      </c>
      <c r="D27" s="33">
        <f>SUM('Step 1'!D27:AA27)</f>
        <v>213726</v>
      </c>
      <c r="E27" s="33">
        <f>SUM('Step 1'!E27:AB27)</f>
        <v>214417</v>
      </c>
      <c r="F27" s="33">
        <f>SUM('Step 1'!F27:AC27)</f>
        <v>214687</v>
      </c>
      <c r="G27" s="33">
        <f>SUM('Step 1'!G27:AD27)</f>
        <v>214763</v>
      </c>
      <c r="H27" s="33">
        <f>SUM('Step 1'!H27:AE27)</f>
        <v>214856</v>
      </c>
      <c r="I27" s="33">
        <f>SUM('Step 1'!I27:AF27)</f>
        <v>215296</v>
      </c>
      <c r="J27" s="32"/>
      <c r="K27" s="32"/>
    </row>
    <row r="28" spans="1:11" x14ac:dyDescent="0.25">
      <c r="A28" s="47" t="s">
        <v>103</v>
      </c>
      <c r="B28" s="33">
        <f>SUM('Step 1'!B28:Y28)</f>
        <v>582679</v>
      </c>
      <c r="C28" s="33">
        <f>SUM('Step 1'!C28:Z28)</f>
        <v>584410</v>
      </c>
      <c r="D28" s="33">
        <f>SUM('Step 1'!D28:AA28)</f>
        <v>585803</v>
      </c>
      <c r="E28" s="33">
        <f>SUM('Step 1'!E28:AB28)</f>
        <v>587083</v>
      </c>
      <c r="F28" s="33">
        <f>SUM('Step 1'!F28:AC28)</f>
        <v>588385</v>
      </c>
      <c r="G28" s="33">
        <f>SUM('Step 1'!G28:AD28)</f>
        <v>589745</v>
      </c>
      <c r="H28" s="33">
        <f>SUM('Step 1'!H28:AE28)</f>
        <v>591453</v>
      </c>
      <c r="I28" s="33">
        <f>SUM('Step 1'!I28:AF28)</f>
        <v>593203</v>
      </c>
      <c r="J28" s="32"/>
      <c r="K28" s="32"/>
    </row>
    <row r="29" spans="1:11" x14ac:dyDescent="0.25">
      <c r="A29" s="47" t="s">
        <v>121</v>
      </c>
      <c r="B29" s="33">
        <f>SUM('Step 1'!B29:Y29)</f>
        <v>2015473</v>
      </c>
      <c r="C29" s="33">
        <f>SUM('Step 1'!C29:Z29)</f>
        <v>2021825</v>
      </c>
      <c r="D29" s="33">
        <f>SUM('Step 1'!D29:AA29)</f>
        <v>2027054</v>
      </c>
      <c r="E29" s="33">
        <f>SUM('Step 1'!E29:AB29)</f>
        <v>2031600</v>
      </c>
      <c r="F29" s="33">
        <f>SUM('Step 1'!F29:AC29)</f>
        <v>2036290</v>
      </c>
      <c r="G29" s="33">
        <f>SUM('Step 1'!G29:AD29)</f>
        <v>2041248</v>
      </c>
      <c r="H29" s="33">
        <f>SUM('Step 1'!H29:AE29)</f>
        <v>2047434</v>
      </c>
      <c r="I29" s="33">
        <f>SUM('Step 1'!I29:AF29)</f>
        <v>2053832</v>
      </c>
      <c r="J29" s="32"/>
      <c r="K29" s="32"/>
    </row>
    <row r="30" spans="1:11" x14ac:dyDescent="0.25">
      <c r="A30" s="47" t="s">
        <v>122</v>
      </c>
      <c r="B30" s="33">
        <f>SUM('Step 1'!B30:Y30)</f>
        <v>550803</v>
      </c>
      <c r="C30" s="33">
        <f>SUM('Step 1'!C30:Z30)</f>
        <v>551612</v>
      </c>
      <c r="D30" s="33">
        <f>SUM('Step 1'!D30:AA30)</f>
        <v>552274</v>
      </c>
      <c r="E30" s="33">
        <f>SUM('Step 1'!E30:AB30)</f>
        <v>552941</v>
      </c>
      <c r="F30" s="33">
        <f>SUM('Step 1'!F30:AC30)</f>
        <v>553658</v>
      </c>
      <c r="G30" s="33">
        <f>SUM('Step 1'!G30:AD30)</f>
        <v>554542</v>
      </c>
      <c r="H30" s="33">
        <f>SUM('Step 1'!H30:AE30)</f>
        <v>555862</v>
      </c>
      <c r="I30" s="33">
        <f>SUM('Step 1'!I30:AF30)</f>
        <v>557211</v>
      </c>
      <c r="J30" s="32"/>
      <c r="K30" s="32"/>
    </row>
    <row r="31" spans="1:11" x14ac:dyDescent="0.25">
      <c r="A31" s="47" t="s">
        <v>123</v>
      </c>
      <c r="B31" s="33">
        <f>SUM('Step 1'!B31:Y31)</f>
        <v>52498724</v>
      </c>
      <c r="C31" s="33">
        <f>SUM('Step 1'!C31:Z31)</f>
        <v>52672616</v>
      </c>
      <c r="D31" s="33">
        <f>SUM('Step 1'!D31:AA31)</f>
        <v>52831994</v>
      </c>
      <c r="E31" s="33">
        <f>SUM('Step 1'!E31:AB31)</f>
        <v>52977339</v>
      </c>
      <c r="F31" s="33">
        <f>SUM('Step 1'!F31:AC31)</f>
        <v>53114744</v>
      </c>
      <c r="G31" s="33">
        <f>SUM('Step 1'!G31:AD31)</f>
        <v>53270897</v>
      </c>
      <c r="H31" s="33">
        <f>SUM('Step 1'!H31:AE31)</f>
        <v>53454045</v>
      </c>
      <c r="I31" s="33">
        <f>SUM('Step 1'!I31:AF31)</f>
        <v>53637973</v>
      </c>
      <c r="J31" s="32"/>
      <c r="K31" s="32"/>
    </row>
    <row r="32" spans="1:11" x14ac:dyDescent="0.25">
      <c r="A32" s="47" t="s">
        <v>124</v>
      </c>
      <c r="B32" s="33">
        <f>SUM('Step 1'!B32:Y32)</f>
        <v>589262</v>
      </c>
      <c r="C32" s="33">
        <f>SUM('Step 1'!C32:Z32)</f>
        <v>591402</v>
      </c>
      <c r="D32" s="33">
        <f>SUM('Step 1'!D32:AA32)</f>
        <v>593380</v>
      </c>
      <c r="E32" s="33">
        <f>SUM('Step 1'!E32:AB32)</f>
        <v>595007</v>
      </c>
      <c r="F32" s="33">
        <f>SUM('Step 1'!F32:AC32)</f>
        <v>596419</v>
      </c>
      <c r="G32" s="33">
        <f>SUM('Step 1'!G32:AD32)</f>
        <v>597941</v>
      </c>
      <c r="H32" s="33">
        <f>SUM('Step 1'!H32:AE32)</f>
        <v>599668</v>
      </c>
      <c r="I32" s="33">
        <f>SUM('Step 1'!I32:AF32)</f>
        <v>601423</v>
      </c>
      <c r="J32" s="32"/>
      <c r="K32" s="32"/>
    </row>
    <row r="33" spans="1:11" x14ac:dyDescent="0.25">
      <c r="A33" s="47" t="s">
        <v>125</v>
      </c>
      <c r="B33" s="33">
        <f>SUM('Step 1'!B33:Y33)</f>
        <v>5948416</v>
      </c>
      <c r="C33" s="33">
        <f>SUM('Step 1'!C33:Z33)</f>
        <v>5967967</v>
      </c>
      <c r="D33" s="33">
        <f>SUM('Step 1'!D33:AA33)</f>
        <v>5985996</v>
      </c>
      <c r="E33" s="33">
        <f>SUM('Step 1'!E33:AB33)</f>
        <v>6002410</v>
      </c>
      <c r="F33" s="33">
        <f>SUM('Step 1'!F33:AC33)</f>
        <v>6017998</v>
      </c>
      <c r="G33" s="33">
        <f>SUM('Step 1'!G33:AD33)</f>
        <v>6035597</v>
      </c>
      <c r="H33" s="33">
        <f>SUM('Step 1'!H33:AE33)</f>
        <v>6056236</v>
      </c>
      <c r="I33" s="33">
        <f>SUM('Step 1'!I33:AF33)</f>
        <v>6077091</v>
      </c>
      <c r="J33" s="32"/>
      <c r="K33" s="32"/>
    </row>
    <row r="34" spans="1:11" x14ac:dyDescent="0.25">
      <c r="A34" s="47" t="s">
        <v>93</v>
      </c>
      <c r="B34" s="33">
        <f>SUM('Step 1'!B34:Y34)</f>
        <v>2015473</v>
      </c>
      <c r="C34" s="33">
        <f>SUM('Step 1'!C34:Z34)</f>
        <v>2021825</v>
      </c>
      <c r="D34" s="33">
        <f>SUM('Step 1'!D34:AA34)</f>
        <v>2027054</v>
      </c>
      <c r="E34" s="33">
        <f>SUM('Step 1'!E34:AB34)</f>
        <v>2031600</v>
      </c>
      <c r="F34" s="33">
        <f>SUM('Step 1'!F34:AC34)</f>
        <v>2036290</v>
      </c>
      <c r="G34" s="33">
        <f>SUM('Step 1'!G34:AD34)</f>
        <v>2041248</v>
      </c>
      <c r="H34" s="33">
        <f>SUM('Step 1'!H34:AE34)</f>
        <v>2047434</v>
      </c>
      <c r="I34" s="33">
        <f>SUM('Step 1'!I34:AF34)</f>
        <v>2053832</v>
      </c>
      <c r="J34" s="32"/>
      <c r="K34" s="32"/>
    </row>
    <row r="35" spans="1:11" x14ac:dyDescent="0.25">
      <c r="A35" s="47" t="s">
        <v>104</v>
      </c>
      <c r="B35" s="33">
        <f>SUM('Step 1'!B35:Y35)</f>
        <v>976416</v>
      </c>
      <c r="C35" s="33">
        <f>SUM('Step 1'!C35:Z35)</f>
        <v>976764</v>
      </c>
      <c r="D35" s="33">
        <f>SUM('Step 1'!D35:AA35)</f>
        <v>976680</v>
      </c>
      <c r="E35" s="33">
        <f>SUM('Step 1'!E35:AB35)</f>
        <v>976093</v>
      </c>
      <c r="F35" s="33">
        <f>SUM('Step 1'!F35:AC35)</f>
        <v>975376</v>
      </c>
      <c r="G35" s="33">
        <f>SUM('Step 1'!G35:AD35)</f>
        <v>975208</v>
      </c>
      <c r="H35" s="33">
        <f>SUM('Step 1'!H35:AE35)</f>
        <v>975346</v>
      </c>
      <c r="I35" s="33">
        <f>SUM('Step 1'!I35:AF35)</f>
        <v>976607</v>
      </c>
      <c r="J35" s="32"/>
      <c r="K35" s="32"/>
    </row>
    <row r="36" spans="1:11" x14ac:dyDescent="0.25">
      <c r="A36" s="47" t="s">
        <v>126</v>
      </c>
      <c r="B36" s="33">
        <f>SUM('Step 1'!B36:Y36)</f>
        <v>461025</v>
      </c>
      <c r="C36" s="33">
        <f>SUM('Step 1'!C36:Z36)</f>
        <v>461681</v>
      </c>
      <c r="D36" s="33">
        <f>SUM('Step 1'!D36:AA36)</f>
        <v>461972</v>
      </c>
      <c r="E36" s="33">
        <f>SUM('Step 1'!E36:AB36)</f>
        <v>462196</v>
      </c>
      <c r="F36" s="33">
        <f>SUM('Step 1'!F36:AC36)</f>
        <v>462097</v>
      </c>
      <c r="G36" s="33">
        <f>SUM('Step 1'!G36:AD36)</f>
        <v>462102</v>
      </c>
      <c r="H36" s="33">
        <f>SUM('Step 1'!H36:AE36)</f>
        <v>462164</v>
      </c>
      <c r="I36" s="33">
        <f>SUM('Step 1'!I36:AF36)</f>
        <v>463172</v>
      </c>
      <c r="J36" s="32"/>
      <c r="K36" s="32"/>
    </row>
    <row r="37" spans="1:11" x14ac:dyDescent="0.25">
      <c r="A37" s="47" t="s">
        <v>127</v>
      </c>
      <c r="B37" s="33">
        <f>SUM('Step 1'!B37:Y37)</f>
        <v>469147</v>
      </c>
      <c r="C37" s="33">
        <f>SUM('Step 1'!C37:Z37)</f>
        <v>469930</v>
      </c>
      <c r="D37" s="33">
        <f>SUM('Step 1'!D37:AA37)</f>
        <v>470511</v>
      </c>
      <c r="E37" s="33">
        <f>SUM('Step 1'!E37:AB37)</f>
        <v>471138</v>
      </c>
      <c r="F37" s="33">
        <f>SUM('Step 1'!F37:AC37)</f>
        <v>471779</v>
      </c>
      <c r="G37" s="33">
        <f>SUM('Step 1'!G37:AD37)</f>
        <v>472576</v>
      </c>
      <c r="H37" s="33">
        <f>SUM('Step 1'!H37:AE37)</f>
        <v>473743</v>
      </c>
      <c r="I37" s="33">
        <f>SUM('Step 1'!I37:AF37)</f>
        <v>474921</v>
      </c>
      <c r="J37" s="32"/>
      <c r="K37" s="32"/>
    </row>
    <row r="38" spans="1:11" x14ac:dyDescent="0.25">
      <c r="A38" s="47" t="s">
        <v>128</v>
      </c>
      <c r="B38" s="33">
        <f>SUM('Step 1'!B38:Y38)</f>
        <v>514402</v>
      </c>
      <c r="C38" s="33">
        <f>SUM('Step 1'!C38:Z38)</f>
        <v>515077</v>
      </c>
      <c r="D38" s="33">
        <f>SUM('Step 1'!D38:AA38)</f>
        <v>515652</v>
      </c>
      <c r="E38" s="33">
        <f>SUM('Step 1'!E38:AB38)</f>
        <v>516155</v>
      </c>
      <c r="F38" s="33">
        <f>SUM('Step 1'!F38:AC38)</f>
        <v>516155</v>
      </c>
      <c r="G38" s="33">
        <f>SUM('Step 1'!G38:AD38)</f>
        <v>516215</v>
      </c>
      <c r="H38" s="33">
        <f>SUM('Step 1'!H38:AE38)</f>
        <v>516432</v>
      </c>
      <c r="I38" s="33">
        <f>SUM('Step 1'!I38:AF38)</f>
        <v>516884</v>
      </c>
      <c r="J38" s="32"/>
      <c r="K38" s="32"/>
    </row>
    <row r="39" spans="1:11" x14ac:dyDescent="0.25">
      <c r="A39" s="47" t="s">
        <v>129</v>
      </c>
      <c r="B39" s="33">
        <f>SUM('Step 1'!B39:Y39)</f>
        <v>2115618</v>
      </c>
      <c r="C39" s="33">
        <f>SUM('Step 1'!C39:Z39)</f>
        <v>2122633</v>
      </c>
      <c r="D39" s="33">
        <f>SUM('Step 1'!D39:AA39)</f>
        <v>2129009</v>
      </c>
      <c r="E39" s="33">
        <f>SUM('Step 1'!E39:AB39)</f>
        <v>2134822</v>
      </c>
      <c r="F39" s="33">
        <f>SUM('Step 1'!F39:AC39)</f>
        <v>2140352</v>
      </c>
      <c r="G39" s="33">
        <f>SUM('Step 1'!G39:AD39)</f>
        <v>2146703</v>
      </c>
      <c r="H39" s="33">
        <f>SUM('Step 1'!H39:AE39)</f>
        <v>2154118</v>
      </c>
      <c r="I39" s="33">
        <f>SUM('Step 1'!I39:AF39)</f>
        <v>2161610</v>
      </c>
      <c r="J39" s="32"/>
      <c r="K39" s="32"/>
    </row>
    <row r="40" spans="1:11" x14ac:dyDescent="0.25">
      <c r="A40" s="47" t="s">
        <v>130</v>
      </c>
      <c r="B40" s="33">
        <f>SUM('Step 1'!B40:Y40)</f>
        <v>19793437</v>
      </c>
      <c r="C40" s="33">
        <f>SUM('Step 1'!C40:Z40)</f>
        <v>19858753</v>
      </c>
      <c r="D40" s="33">
        <f>SUM('Step 1'!D40:AA40)</f>
        <v>19918614</v>
      </c>
      <c r="E40" s="33">
        <f>SUM('Step 1'!E40:AB40)</f>
        <v>19973114</v>
      </c>
      <c r="F40" s="33">
        <f>SUM('Step 1'!F40:AC40)</f>
        <v>20024524</v>
      </c>
      <c r="G40" s="33">
        <f>SUM('Step 1'!G40:AD40)</f>
        <v>20082990</v>
      </c>
      <c r="H40" s="33">
        <f>SUM('Step 1'!H40:AE40)</f>
        <v>20151354</v>
      </c>
      <c r="I40" s="33">
        <f>SUM('Step 1'!I40:AF40)</f>
        <v>20220370</v>
      </c>
      <c r="J40" s="32"/>
      <c r="K40" s="32"/>
    </row>
    <row r="41" spans="1:11" x14ac:dyDescent="0.25">
      <c r="A41" s="47" t="s">
        <v>131</v>
      </c>
      <c r="B41" s="33">
        <f>SUM('Step 1'!B41:Y41)</f>
        <v>56699000</v>
      </c>
      <c r="C41" s="33">
        <f>SUM('Step 1'!C41:Z41)</f>
        <v>56888018</v>
      </c>
      <c r="D41" s="33">
        <f>SUM('Step 1'!D41:AA41)</f>
        <v>57061564</v>
      </c>
      <c r="E41" s="33">
        <f>SUM('Step 1'!E41:AB41)</f>
        <v>57218687</v>
      </c>
      <c r="F41" s="33">
        <f>SUM('Step 1'!F41:AC41)</f>
        <v>57366130</v>
      </c>
      <c r="G41" s="33">
        <f>SUM('Step 1'!G41:AD41)</f>
        <v>57533098</v>
      </c>
      <c r="H41" s="33">
        <f>SUM('Step 1'!H41:AE41)</f>
        <v>57728924</v>
      </c>
      <c r="I41" s="33">
        <f>SUM('Step 1'!I41:AF41)</f>
        <v>57926345</v>
      </c>
      <c r="J41" s="32"/>
      <c r="K41" s="32"/>
    </row>
    <row r="42" spans="1:11" x14ac:dyDescent="0.25">
      <c r="A42" s="47" t="s">
        <v>132</v>
      </c>
      <c r="B42" s="33">
        <f>SUM('Step 1'!B42:Y42)</f>
        <v>11557159</v>
      </c>
      <c r="C42" s="33">
        <f>SUM('Step 1'!C42:Z42)</f>
        <v>11576265</v>
      </c>
      <c r="D42" s="33">
        <f>SUM('Step 1'!D42:AA42)</f>
        <v>11590898</v>
      </c>
      <c r="E42" s="33">
        <f>SUM('Step 1'!E42:AB42)</f>
        <v>11605798</v>
      </c>
      <c r="F42" s="33">
        <f>SUM('Step 1'!F42:AC42)</f>
        <v>11620770</v>
      </c>
      <c r="G42" s="33">
        <f>SUM('Step 1'!G42:AD42)</f>
        <v>11640160</v>
      </c>
      <c r="H42" s="33">
        <f>SUM('Step 1'!H42:AE42)</f>
        <v>11668541</v>
      </c>
      <c r="I42" s="33">
        <f>SUM('Step 1'!I42:AF42)</f>
        <v>11697784</v>
      </c>
      <c r="J42" s="32"/>
      <c r="K42" s="32"/>
    </row>
    <row r="43" spans="1:11" x14ac:dyDescent="0.25">
      <c r="A43" s="47" t="s">
        <v>97</v>
      </c>
      <c r="B43" s="33">
        <f>SUM('Step 1'!B43:Y43)</f>
        <v>4200276</v>
      </c>
      <c r="C43" s="33">
        <f>SUM('Step 1'!C43:Z43)</f>
        <v>4215402</v>
      </c>
      <c r="D43" s="33">
        <f>SUM('Step 1'!D43:AA43)</f>
        <v>4229570</v>
      </c>
      <c r="E43" s="33">
        <f>SUM('Step 1'!E43:AB43)</f>
        <v>4241348</v>
      </c>
      <c r="F43" s="33">
        <f>SUM('Step 1'!F43:AC43)</f>
        <v>4251386</v>
      </c>
      <c r="G43" s="33">
        <f>SUM('Step 1'!G43:AD43)</f>
        <v>4262201</v>
      </c>
      <c r="H43" s="33">
        <f>SUM('Step 1'!H43:AE43)</f>
        <v>4274879</v>
      </c>
      <c r="I43" s="33">
        <f>SUM('Step 1'!I43:AF43)</f>
        <v>4288372</v>
      </c>
      <c r="J43" s="32"/>
      <c r="K43" s="32"/>
    </row>
    <row r="44" spans="1:11" x14ac:dyDescent="0.25">
      <c r="A44" s="47" t="s">
        <v>133</v>
      </c>
      <c r="B44" s="33">
        <f>SUM('Step 1'!B44:Y44)</f>
        <v>522549</v>
      </c>
      <c r="C44" s="33">
        <f>SUM('Step 1'!C44:Z44)</f>
        <v>524078</v>
      </c>
      <c r="D44" s="33">
        <f>SUM('Step 1'!D44:AA44)</f>
        <v>525063</v>
      </c>
      <c r="E44" s="33">
        <f>SUM('Step 1'!E44:AB44)</f>
        <v>526152</v>
      </c>
      <c r="F44" s="33">
        <f>SUM('Step 1'!F44:AC44)</f>
        <v>527004</v>
      </c>
      <c r="G44" s="33">
        <f>SUM('Step 1'!G44:AD44)</f>
        <v>527892</v>
      </c>
      <c r="H44" s="33">
        <f>SUM('Step 1'!H44:AE44)</f>
        <v>529178</v>
      </c>
      <c r="I44" s="33">
        <f>SUM('Step 1'!I44:AF44)</f>
        <v>530579</v>
      </c>
      <c r="J44" s="32"/>
      <c r="K44" s="32"/>
    </row>
    <row r="45" spans="1:11" x14ac:dyDescent="0.25">
      <c r="A45" s="47" t="s">
        <v>134</v>
      </c>
      <c r="B45" s="33">
        <f>SUM('Step 1'!B45:Y45)</f>
        <v>434680</v>
      </c>
      <c r="C45" s="33">
        <f>SUM('Step 1'!C45:Z45)</f>
        <v>435969</v>
      </c>
      <c r="D45" s="33">
        <f>SUM('Step 1'!D45:AA45)</f>
        <v>436809</v>
      </c>
      <c r="E45" s="33">
        <f>SUM('Step 1'!E45:AB45)</f>
        <v>437637</v>
      </c>
      <c r="F45" s="33">
        <f>SUM('Step 1'!F45:AC45)</f>
        <v>438341</v>
      </c>
      <c r="G45" s="33">
        <f>SUM('Step 1'!G45:AD45)</f>
        <v>439035</v>
      </c>
      <c r="H45" s="33">
        <f>SUM('Step 1'!H45:AE45)</f>
        <v>440102</v>
      </c>
      <c r="I45" s="33">
        <f>SUM('Step 1'!I45:AF45)</f>
        <v>441269</v>
      </c>
      <c r="J45" s="32"/>
      <c r="K45" s="32"/>
    </row>
    <row r="46" spans="1:11" x14ac:dyDescent="0.25">
      <c r="A46" s="47" t="s">
        <v>135</v>
      </c>
      <c r="B46" s="33">
        <f>SUM('Step 1'!B46:Y46)</f>
        <v>2491935</v>
      </c>
      <c r="C46" s="33">
        <f>SUM('Step 1'!C46:Z46)</f>
        <v>2499168</v>
      </c>
      <c r="D46" s="33">
        <f>SUM('Step 1'!D46:AA46)</f>
        <v>2503911</v>
      </c>
      <c r="E46" s="33">
        <f>SUM('Step 1'!E46:AB46)</f>
        <v>2509004</v>
      </c>
      <c r="F46" s="33">
        <f>SUM('Step 1'!F46:AC46)</f>
        <v>2513067</v>
      </c>
      <c r="G46" s="33">
        <f>SUM('Step 1'!G46:AD46)</f>
        <v>2517172</v>
      </c>
      <c r="H46" s="33">
        <f>SUM('Step 1'!H46:AE46)</f>
        <v>2523347</v>
      </c>
      <c r="I46" s="33">
        <f>SUM('Step 1'!I46:AF46)</f>
        <v>2530137</v>
      </c>
      <c r="J46" s="32"/>
      <c r="K46" s="32"/>
    </row>
    <row r="47" spans="1:11" x14ac:dyDescent="0.25">
      <c r="A47" s="47" t="s">
        <v>136</v>
      </c>
      <c r="B47" s="33">
        <f>SUM('Step 1'!B47:Y47)</f>
        <v>474964</v>
      </c>
      <c r="C47" s="33">
        <f>SUM('Step 1'!C47:Z47)</f>
        <v>476600</v>
      </c>
      <c r="D47" s="33">
        <f>SUM('Step 1'!D47:AA47)</f>
        <v>478106</v>
      </c>
      <c r="E47" s="33">
        <f>SUM('Step 1'!E47:AB47)</f>
        <v>479513</v>
      </c>
      <c r="F47" s="33">
        <f>SUM('Step 1'!F47:AC47)</f>
        <v>480850</v>
      </c>
      <c r="G47" s="33">
        <f>SUM('Step 1'!G47:AD47)</f>
        <v>482362</v>
      </c>
      <c r="H47" s="33">
        <f>SUM('Step 1'!H47:AE47)</f>
        <v>484108</v>
      </c>
      <c r="I47" s="33">
        <f>SUM('Step 1'!I47:AF47)</f>
        <v>485841</v>
      </c>
      <c r="J47" s="32"/>
      <c r="K47" s="32"/>
    </row>
    <row r="48" spans="1:11" x14ac:dyDescent="0.25">
      <c r="A48" s="47" t="s">
        <v>137</v>
      </c>
      <c r="B48" s="33">
        <f>SUM('Step 1'!B48:Y48)</f>
        <v>470533</v>
      </c>
      <c r="C48" s="33">
        <f>SUM('Step 1'!C48:Z48)</f>
        <v>472155</v>
      </c>
      <c r="D48" s="33">
        <f>SUM('Step 1'!D48:AA48)</f>
        <v>473652</v>
      </c>
      <c r="E48" s="33">
        <f>SUM('Step 1'!E48:AB48)</f>
        <v>475049</v>
      </c>
      <c r="F48" s="33">
        <f>SUM('Step 1'!F48:AC48)</f>
        <v>476372</v>
      </c>
      <c r="G48" s="33">
        <f>SUM('Step 1'!G48:AD48)</f>
        <v>477869</v>
      </c>
      <c r="H48" s="33">
        <f>SUM('Step 1'!H48:AE48)</f>
        <v>479607</v>
      </c>
      <c r="I48" s="33">
        <f>SUM('Step 1'!I48:AF48)</f>
        <v>481321</v>
      </c>
      <c r="J48" s="32"/>
      <c r="K48" s="32"/>
    </row>
    <row r="49" spans="1:11" x14ac:dyDescent="0.25">
      <c r="A49" s="47" t="s">
        <v>138</v>
      </c>
      <c r="B49" s="33">
        <f>SUM('Step 1'!B49:Y49)</f>
        <v>4431</v>
      </c>
      <c r="C49" s="33">
        <f>SUM('Step 1'!C49:Z49)</f>
        <v>4445</v>
      </c>
      <c r="D49" s="33">
        <f>SUM('Step 1'!D49:AA49)</f>
        <v>4454</v>
      </c>
      <c r="E49" s="33">
        <f>SUM('Step 1'!E49:AB49)</f>
        <v>4464</v>
      </c>
      <c r="F49" s="33">
        <f>SUM('Step 1'!F49:AC49)</f>
        <v>4478</v>
      </c>
      <c r="G49" s="33">
        <f>SUM('Step 1'!G49:AD49)</f>
        <v>4493</v>
      </c>
      <c r="H49" s="33">
        <f>SUM('Step 1'!H49:AE49)</f>
        <v>4501</v>
      </c>
      <c r="I49" s="33">
        <f>SUM('Step 1'!I49:AF49)</f>
        <v>4520</v>
      </c>
      <c r="J49" s="32"/>
      <c r="K49" s="32"/>
    </row>
    <row r="50" spans="1:11" x14ac:dyDescent="0.25">
      <c r="A50" s="47" t="s">
        <v>139</v>
      </c>
      <c r="B50" s="33">
        <f>SUM('Step 1'!B50:Y50)</f>
        <v>351182</v>
      </c>
      <c r="C50" s="33">
        <f>SUM('Step 1'!C50:Z50)</f>
        <v>352188</v>
      </c>
      <c r="D50" s="33">
        <f>SUM('Step 1'!D50:AA50)</f>
        <v>353048</v>
      </c>
      <c r="E50" s="33">
        <f>SUM('Step 1'!E50:AB50)</f>
        <v>353834</v>
      </c>
      <c r="F50" s="33">
        <f>SUM('Step 1'!F50:AC50)</f>
        <v>354689</v>
      </c>
      <c r="G50" s="33">
        <f>SUM('Step 1'!G50:AD50)</f>
        <v>355644</v>
      </c>
      <c r="H50" s="33">
        <f>SUM('Step 1'!H50:AE50)</f>
        <v>356950</v>
      </c>
      <c r="I50" s="33">
        <f>SUM('Step 1'!I50:AF50)</f>
        <v>358418</v>
      </c>
      <c r="J50" s="32"/>
      <c r="K50" s="32"/>
    </row>
    <row r="51" spans="1:11" x14ac:dyDescent="0.25">
      <c r="A51" s="47" t="s">
        <v>140</v>
      </c>
      <c r="B51" s="33">
        <f>SUM('Step 1'!B51:Y51)</f>
        <v>300669</v>
      </c>
      <c r="C51" s="33">
        <f>SUM('Step 1'!C51:Z51)</f>
        <v>301184</v>
      </c>
      <c r="D51" s="33">
        <f>SUM('Step 1'!D51:AA51)</f>
        <v>301576</v>
      </c>
      <c r="E51" s="33">
        <f>SUM('Step 1'!E51:AB51)</f>
        <v>301953</v>
      </c>
      <c r="F51" s="33">
        <f>SUM('Step 1'!F51:AC51)</f>
        <v>302371</v>
      </c>
      <c r="G51" s="33">
        <f>SUM('Step 1'!G51:AD51)</f>
        <v>302865</v>
      </c>
      <c r="H51" s="33">
        <f>SUM('Step 1'!H51:AE51)</f>
        <v>303640</v>
      </c>
      <c r="I51" s="33">
        <f>SUM('Step 1'!I51:AF51)</f>
        <v>304400</v>
      </c>
      <c r="J51" s="32"/>
      <c r="K51" s="32"/>
    </row>
    <row r="52" spans="1:11" x14ac:dyDescent="0.25">
      <c r="A52" s="47" t="s">
        <v>105</v>
      </c>
      <c r="B52" s="33">
        <f>SUM('Step 1'!B52:Y52)</f>
        <v>424867</v>
      </c>
      <c r="C52" s="33">
        <f>SUM('Step 1'!C52:Z52)</f>
        <v>426225</v>
      </c>
      <c r="D52" s="33">
        <f>SUM('Step 1'!D52:AA52)</f>
        <v>426303</v>
      </c>
      <c r="E52" s="33">
        <f>SUM('Step 1'!E52:AB52)</f>
        <v>425964</v>
      </c>
      <c r="F52" s="33">
        <f>SUM('Step 1'!F52:AC52)</f>
        <v>425252</v>
      </c>
      <c r="G52" s="33">
        <f>SUM('Step 1'!G52:AD52)</f>
        <v>425314</v>
      </c>
      <c r="H52" s="33">
        <f>SUM('Step 1'!H52:AE52)</f>
        <v>425762</v>
      </c>
      <c r="I52" s="33">
        <f>SUM('Step 1'!I52:AF52)</f>
        <v>426358</v>
      </c>
      <c r="J52" s="32"/>
      <c r="K52" s="32"/>
    </row>
    <row r="53" spans="1:11" x14ac:dyDescent="0.25">
      <c r="A53" s="47" t="s">
        <v>106</v>
      </c>
      <c r="B53" s="33">
        <f>SUM('Step 1'!B53:Y53)</f>
        <v>461025</v>
      </c>
      <c r="C53" s="33">
        <f>SUM('Step 1'!C53:Z53)</f>
        <v>461681</v>
      </c>
      <c r="D53" s="33">
        <f>SUM('Step 1'!D53:AA53)</f>
        <v>461972</v>
      </c>
      <c r="E53" s="33">
        <f>SUM('Step 1'!E53:AB53)</f>
        <v>462196</v>
      </c>
      <c r="F53" s="33">
        <f>SUM('Step 1'!F53:AC53)</f>
        <v>462097</v>
      </c>
      <c r="G53" s="33">
        <f>SUM('Step 1'!G53:AD53)</f>
        <v>462102</v>
      </c>
      <c r="H53" s="33">
        <f>SUM('Step 1'!H53:AE53)</f>
        <v>462164</v>
      </c>
      <c r="I53" s="33">
        <f>SUM('Step 1'!I53:AF53)</f>
        <v>463172</v>
      </c>
      <c r="J53" s="32"/>
      <c r="K53" s="32"/>
    </row>
    <row r="54" spans="1:11" x14ac:dyDescent="0.25">
      <c r="A54" s="47" t="s">
        <v>141</v>
      </c>
      <c r="B54" s="33">
        <f>SUM('Step 1'!B54:Y54)</f>
        <v>3434472</v>
      </c>
      <c r="C54" s="33">
        <f>SUM('Step 1'!C54:Z54)</f>
        <v>3445994</v>
      </c>
      <c r="D54" s="33">
        <f>SUM('Step 1'!D54:AA54)</f>
        <v>3456321</v>
      </c>
      <c r="E54" s="33">
        <f>SUM('Step 1'!E54:AB54)</f>
        <v>3465883</v>
      </c>
      <c r="F54" s="33">
        <f>SUM('Step 1'!F54:AC54)</f>
        <v>3475149</v>
      </c>
      <c r="G54" s="33">
        <f>SUM('Step 1'!G54:AD54)</f>
        <v>3485573</v>
      </c>
      <c r="H54" s="33">
        <f>SUM('Step 1'!H54:AE54)</f>
        <v>3497792</v>
      </c>
      <c r="I54" s="33">
        <f>SUM('Step 1'!I54:AF54)</f>
        <v>3509818</v>
      </c>
      <c r="J54" s="32"/>
      <c r="K54" s="32"/>
    </row>
    <row r="55" spans="1:11" x14ac:dyDescent="0.25">
      <c r="A55" s="47" t="s">
        <v>142</v>
      </c>
      <c r="B55" s="33">
        <f>SUM('Step 1'!B55:Y55)</f>
        <v>976416</v>
      </c>
      <c r="C55" s="33">
        <f>SUM('Step 1'!C55:Z55)</f>
        <v>976764</v>
      </c>
      <c r="D55" s="33">
        <f>SUM('Step 1'!D55:AA55)</f>
        <v>976680</v>
      </c>
      <c r="E55" s="33">
        <f>SUM('Step 1'!E55:AB55)</f>
        <v>976093</v>
      </c>
      <c r="F55" s="33">
        <f>SUM('Step 1'!F55:AC55)</f>
        <v>975376</v>
      </c>
      <c r="G55" s="33">
        <f>SUM('Step 1'!G55:AD55)</f>
        <v>975208</v>
      </c>
      <c r="H55" s="33">
        <f>SUM('Step 1'!H55:AE55)</f>
        <v>975346</v>
      </c>
      <c r="I55" s="33">
        <f>SUM('Step 1'!I55:AF55)</f>
        <v>976607</v>
      </c>
      <c r="J55" s="32"/>
      <c r="K55" s="32"/>
    </row>
    <row r="56" spans="1:11" x14ac:dyDescent="0.25">
      <c r="A56" s="47" t="s">
        <v>143</v>
      </c>
      <c r="B56" s="33">
        <f>SUM('Step 1'!B56:Y56)</f>
        <v>439035</v>
      </c>
      <c r="C56" s="33">
        <f>SUM('Step 1'!C56:Z56)</f>
        <v>439611</v>
      </c>
      <c r="D56" s="33">
        <f>SUM('Step 1'!D56:AA56)</f>
        <v>439798</v>
      </c>
      <c r="E56" s="33">
        <f>SUM('Step 1'!E56:AB56)</f>
        <v>439721</v>
      </c>
      <c r="F56" s="33">
        <f>SUM('Step 1'!F56:AC56)</f>
        <v>439611</v>
      </c>
      <c r="G56" s="33">
        <f>SUM('Step 1'!G56:AD56)</f>
        <v>439535</v>
      </c>
      <c r="H56" s="33">
        <f>SUM('Step 1'!H56:AE56)</f>
        <v>439756</v>
      </c>
      <c r="I56" s="33">
        <f>SUM('Step 1'!I56:AF56)</f>
        <v>440337</v>
      </c>
      <c r="J56" s="32"/>
      <c r="K56" s="32"/>
    </row>
    <row r="57" spans="1:11" x14ac:dyDescent="0.25">
      <c r="A57" s="47" t="s">
        <v>144</v>
      </c>
      <c r="B57" s="33">
        <f>SUM('Step 1'!B57:Y57)</f>
        <v>1190379</v>
      </c>
      <c r="C57" s="33">
        <f>SUM('Step 1'!C57:Z57)</f>
        <v>1191965</v>
      </c>
      <c r="D57" s="33">
        <f>SUM('Step 1'!D57:AA57)</f>
        <v>1192349</v>
      </c>
      <c r="E57" s="33">
        <f>SUM('Step 1'!E57:AB57)</f>
        <v>1192219</v>
      </c>
      <c r="F57" s="33">
        <f>SUM('Step 1'!F57:AC57)</f>
        <v>1191937</v>
      </c>
      <c r="G57" s="33">
        <f>SUM('Step 1'!G57:AD57)</f>
        <v>1191802</v>
      </c>
      <c r="H57" s="33">
        <f>SUM('Step 1'!H57:AE57)</f>
        <v>1192571</v>
      </c>
      <c r="I57" s="33">
        <f>SUM('Step 1'!I57:AF57)</f>
        <v>1194290</v>
      </c>
      <c r="J57" s="32"/>
      <c r="K57" s="32"/>
    </row>
    <row r="58" spans="1:11" x14ac:dyDescent="0.25">
      <c r="A58" s="47" t="s">
        <v>145</v>
      </c>
      <c r="B58" s="33">
        <f>SUM('Step 1'!B58:Y58)</f>
        <v>1361809</v>
      </c>
      <c r="C58" s="33">
        <f>SUM('Step 1'!C58:Z58)</f>
        <v>1366474</v>
      </c>
      <c r="D58" s="33">
        <f>SUM('Step 1'!D58:AA58)</f>
        <v>1370658</v>
      </c>
      <c r="E58" s="33">
        <f>SUM('Step 1'!E58:AB58)</f>
        <v>1374446</v>
      </c>
      <c r="F58" s="33">
        <f>SUM('Step 1'!F58:AC58)</f>
        <v>1378049</v>
      </c>
      <c r="G58" s="33">
        <f>SUM('Step 1'!G58:AD58)</f>
        <v>1382200</v>
      </c>
      <c r="H58" s="33">
        <f>SUM('Step 1'!H58:AE58)</f>
        <v>1387189</v>
      </c>
      <c r="I58" s="33">
        <f>SUM('Step 1'!I58:AF58)</f>
        <v>1392102</v>
      </c>
      <c r="J58" s="32"/>
      <c r="K58" s="32"/>
    </row>
    <row r="59" spans="1:11" x14ac:dyDescent="0.25">
      <c r="A59" s="47" t="s">
        <v>146</v>
      </c>
      <c r="B59" s="33">
        <f>SUM('Step 1'!B59:Y59)</f>
        <v>2686166</v>
      </c>
      <c r="C59" s="33">
        <f>SUM('Step 1'!C59:Z59)</f>
        <v>2695173</v>
      </c>
      <c r="D59" s="33">
        <f>SUM('Step 1'!D59:AA59)</f>
        <v>2703686</v>
      </c>
      <c r="E59" s="33">
        <f>SUM('Step 1'!E59:AB59)</f>
        <v>2711201</v>
      </c>
      <c r="F59" s="33">
        <f>SUM('Step 1'!F59:AC59)</f>
        <v>2718303</v>
      </c>
      <c r="G59" s="33">
        <f>SUM('Step 1'!G59:AD59)</f>
        <v>2726373</v>
      </c>
      <c r="H59" s="33">
        <f>SUM('Step 1'!H59:AE59)</f>
        <v>2735812</v>
      </c>
      <c r="I59" s="33">
        <f>SUM('Step 1'!I59:AF59)</f>
        <v>2745180</v>
      </c>
      <c r="J59" s="32"/>
      <c r="K59" s="32"/>
    </row>
    <row r="60" spans="1:11" x14ac:dyDescent="0.25">
      <c r="A60" s="47" t="s">
        <v>147</v>
      </c>
      <c r="B60" s="33">
        <f>SUM('Step 1'!B60:Y60)</f>
        <v>6193771</v>
      </c>
      <c r="C60" s="33">
        <f>SUM('Step 1'!C60:Z60)</f>
        <v>6204247</v>
      </c>
      <c r="D60" s="33">
        <f>SUM('Step 1'!D60:AA60)</f>
        <v>6212326</v>
      </c>
      <c r="E60" s="33">
        <f>SUM('Step 1'!E60:AB60)</f>
        <v>6220510</v>
      </c>
      <c r="F60" s="33">
        <f>SUM('Step 1'!F60:AC60)</f>
        <v>6228512</v>
      </c>
      <c r="G60" s="33">
        <f>SUM('Step 1'!G60:AD60)</f>
        <v>6238979</v>
      </c>
      <c r="H60" s="33">
        <f>SUM('Step 1'!H60:AE60)</f>
        <v>6254132</v>
      </c>
      <c r="I60" s="33">
        <f>SUM('Step 1'!I60:AF60)</f>
        <v>6269712</v>
      </c>
      <c r="J60" s="32"/>
      <c r="K60" s="32"/>
    </row>
    <row r="61" spans="1:11" x14ac:dyDescent="0.25">
      <c r="A61" s="47" t="s">
        <v>148</v>
      </c>
      <c r="B61" s="33">
        <f>SUM('Step 1'!B61:Y61)</f>
        <v>11557159</v>
      </c>
      <c r="C61" s="33">
        <f>SUM('Step 1'!C61:Z61)</f>
        <v>11576265</v>
      </c>
      <c r="D61" s="33">
        <f>SUM('Step 1'!D61:AA61)</f>
        <v>11590898</v>
      </c>
      <c r="E61" s="33">
        <f>SUM('Step 1'!E61:AB61)</f>
        <v>11605798</v>
      </c>
      <c r="F61" s="33">
        <f>SUM('Step 1'!F61:AC61)</f>
        <v>11620770</v>
      </c>
      <c r="G61" s="33">
        <f>SUM('Step 1'!G61:AD61)</f>
        <v>11640160</v>
      </c>
      <c r="H61" s="33">
        <f>SUM('Step 1'!H61:AE61)</f>
        <v>11668541</v>
      </c>
      <c r="I61" s="33">
        <f>SUM('Step 1'!I61:AF61)</f>
        <v>11697784</v>
      </c>
      <c r="J61" s="32"/>
      <c r="K61" s="32"/>
    </row>
    <row r="62" spans="1:11" x14ac:dyDescent="0.25">
      <c r="A62" s="47" t="s">
        <v>149</v>
      </c>
      <c r="B62" s="33">
        <f>SUM('Step 1'!B62:Y62)</f>
        <v>12018184</v>
      </c>
      <c r="C62" s="33">
        <f>SUM('Step 1'!C62:Z62)</f>
        <v>12037946</v>
      </c>
      <c r="D62" s="33">
        <f>SUM('Step 1'!D62:AA62)</f>
        <v>12052870</v>
      </c>
      <c r="E62" s="33">
        <f>SUM('Step 1'!E62:AB62)</f>
        <v>12067994</v>
      </c>
      <c r="F62" s="33">
        <f>SUM('Step 1'!F62:AC62)</f>
        <v>12082867</v>
      </c>
      <c r="G62" s="33">
        <f>SUM('Step 1'!G62:AD62)</f>
        <v>12102262</v>
      </c>
      <c r="H62" s="33">
        <f>SUM('Step 1'!H62:AE62)</f>
        <v>12130705</v>
      </c>
      <c r="I62" s="33">
        <f>SUM('Step 1'!I62:AF62)</f>
        <v>12160956</v>
      </c>
      <c r="J62" s="32"/>
      <c r="K62" s="32"/>
    </row>
    <row r="63" spans="1:11" x14ac:dyDescent="0.25">
      <c r="A63" s="47" t="s">
        <v>150</v>
      </c>
      <c r="B63" s="33">
        <f>SUM('Step 1'!B63:Y63)</f>
        <v>2491935</v>
      </c>
      <c r="C63" s="33">
        <f>SUM('Step 1'!C63:Z63)</f>
        <v>2499168</v>
      </c>
      <c r="D63" s="33">
        <f>SUM('Step 1'!D63:AA63)</f>
        <v>2503911</v>
      </c>
      <c r="E63" s="33">
        <f>SUM('Step 1'!E63:AB63)</f>
        <v>2509004</v>
      </c>
      <c r="F63" s="33">
        <f>SUM('Step 1'!F63:AC63)</f>
        <v>2513067</v>
      </c>
      <c r="G63" s="33">
        <f>SUM('Step 1'!G63:AD63)</f>
        <v>2517172</v>
      </c>
      <c r="H63" s="33">
        <f>SUM('Step 1'!H63:AE63)</f>
        <v>2523347</v>
      </c>
      <c r="I63" s="33">
        <f>SUM('Step 1'!I63:AF63)</f>
        <v>2530137</v>
      </c>
      <c r="J63" s="32"/>
      <c r="K63" s="32"/>
    </row>
    <row r="64" spans="1:11" x14ac:dyDescent="0.25">
      <c r="A64" s="47" t="s">
        <v>94</v>
      </c>
      <c r="B64" s="33">
        <f>SUM('Step 1'!B64:Y64)</f>
        <v>2320111</v>
      </c>
      <c r="C64" s="33">
        <f>SUM('Step 1'!C64:Z64)</f>
        <v>2328260</v>
      </c>
      <c r="D64" s="33">
        <f>SUM('Step 1'!D64:AA64)</f>
        <v>2334461</v>
      </c>
      <c r="E64" s="33">
        <f>SUM('Step 1'!E64:AB64)</f>
        <v>2337955</v>
      </c>
      <c r="F64" s="33">
        <f>SUM('Step 1'!F64:AC64)</f>
        <v>2338178</v>
      </c>
      <c r="G64" s="33">
        <f>SUM('Step 1'!G64:AD64)</f>
        <v>2339133</v>
      </c>
      <c r="H64" s="33">
        <f>SUM('Step 1'!H64:AE64)</f>
        <v>2341456</v>
      </c>
      <c r="I64" s="33">
        <f>SUM('Step 1'!I64:AF64)</f>
        <v>2345145</v>
      </c>
      <c r="J64" s="32"/>
      <c r="K64" s="32"/>
    </row>
    <row r="65" spans="1:11" x14ac:dyDescent="0.25">
      <c r="A65" s="47" t="s">
        <v>107</v>
      </c>
      <c r="B65" s="33">
        <f>SUM('Step 1'!B65:Y65)</f>
        <v>1069305</v>
      </c>
      <c r="C65" s="33">
        <f>SUM('Step 1'!C65:Z65)</f>
        <v>1073105</v>
      </c>
      <c r="D65" s="33">
        <f>SUM('Step 1'!D65:AA65)</f>
        <v>1076791</v>
      </c>
      <c r="E65" s="33">
        <f>SUM('Step 1'!E65:AB65)</f>
        <v>1079039</v>
      </c>
      <c r="F65" s="33">
        <f>SUM('Step 1'!F65:AC65)</f>
        <v>1079667</v>
      </c>
      <c r="G65" s="33">
        <f>SUM('Step 1'!G65:AD65)</f>
        <v>1080294</v>
      </c>
      <c r="H65" s="33">
        <f>SUM('Step 1'!H65:AE65)</f>
        <v>1081452</v>
      </c>
      <c r="I65" s="33">
        <f>SUM('Step 1'!I65:AF65)</f>
        <v>1083267</v>
      </c>
      <c r="J65" s="32"/>
      <c r="K65" s="32"/>
    </row>
    <row r="66" spans="1:11" x14ac:dyDescent="0.25">
      <c r="A66" s="47" t="s">
        <v>151</v>
      </c>
      <c r="B66" s="33">
        <f>SUM('Step 1'!B66:Y66)</f>
        <v>2320111</v>
      </c>
      <c r="C66" s="33">
        <f>SUM('Step 1'!C66:Z66)</f>
        <v>2328260</v>
      </c>
      <c r="D66" s="33">
        <f>SUM('Step 1'!D66:AA66)</f>
        <v>2334461</v>
      </c>
      <c r="E66" s="33">
        <f>SUM('Step 1'!E66:AB66)</f>
        <v>2337955</v>
      </c>
      <c r="F66" s="33">
        <f>SUM('Step 1'!F66:AC66)</f>
        <v>2338178</v>
      </c>
      <c r="G66" s="33">
        <f>SUM('Step 1'!G66:AD66)</f>
        <v>2339133</v>
      </c>
      <c r="H66" s="33">
        <f>SUM('Step 1'!H66:AE66)</f>
        <v>2341456</v>
      </c>
      <c r="I66" s="33">
        <f>SUM('Step 1'!I66:AF66)</f>
        <v>2345145</v>
      </c>
      <c r="J66" s="32"/>
      <c r="K66" s="32"/>
    </row>
    <row r="67" spans="1:11" x14ac:dyDescent="0.25">
      <c r="A67" s="46"/>
      <c r="B67" s="33"/>
      <c r="C67" s="33"/>
      <c r="D67" s="34"/>
      <c r="E67" s="33"/>
      <c r="F67" s="33"/>
      <c r="G67" s="33"/>
      <c r="H67" s="33"/>
      <c r="I67" s="32"/>
      <c r="J67" s="32"/>
      <c r="K67" s="32"/>
    </row>
    <row r="68" spans="1:11" x14ac:dyDescent="0.25">
      <c r="A68" s="46"/>
      <c r="B68" s="33"/>
      <c r="C68" s="33"/>
      <c r="D68" s="34"/>
      <c r="E68" s="33"/>
      <c r="F68" s="33"/>
      <c r="G68" s="33"/>
      <c r="H68" s="33"/>
      <c r="I68" s="32"/>
      <c r="J68" s="32"/>
      <c r="K68" s="32"/>
    </row>
    <row r="69" spans="1:11" x14ac:dyDescent="0.25">
      <c r="A69" s="46"/>
      <c r="B69" s="33"/>
      <c r="C69" s="33"/>
      <c r="D69" s="34"/>
      <c r="E69" s="33"/>
      <c r="F69" s="33"/>
      <c r="G69" s="33"/>
      <c r="H69" s="33"/>
      <c r="I69" s="32"/>
      <c r="J69" s="32"/>
      <c r="K69" s="32"/>
    </row>
    <row r="70" spans="1:11" x14ac:dyDescent="0.25">
      <c r="A70" s="46"/>
      <c r="B70" s="33"/>
      <c r="C70" s="33"/>
      <c r="D70" s="34"/>
      <c r="E70" s="33"/>
      <c r="F70" s="33"/>
      <c r="G70" s="33"/>
      <c r="H70" s="33"/>
      <c r="I70" s="32"/>
      <c r="J70" s="32"/>
      <c r="K70" s="32"/>
    </row>
    <row r="71" spans="1:11" x14ac:dyDescent="0.25">
      <c r="A71" s="46"/>
      <c r="B71" s="33"/>
      <c r="C71" s="33"/>
      <c r="D71" s="34"/>
      <c r="E71" s="33"/>
      <c r="F71" s="33"/>
      <c r="G71" s="33"/>
      <c r="H71" s="33"/>
      <c r="I71" s="32"/>
      <c r="J71" s="32"/>
      <c r="K71" s="32"/>
    </row>
    <row r="72" spans="1:11" x14ac:dyDescent="0.25">
      <c r="A72" s="46"/>
      <c r="B72" s="33"/>
      <c r="C72" s="33"/>
      <c r="D72" s="34"/>
      <c r="E72" s="33"/>
      <c r="F72" s="33"/>
      <c r="G72" s="33"/>
      <c r="H72" s="33"/>
      <c r="I72" s="32"/>
      <c r="J72" s="32"/>
      <c r="K72" s="32"/>
    </row>
    <row r="73" spans="1:11" x14ac:dyDescent="0.25">
      <c r="A73" s="46"/>
      <c r="B73" s="33"/>
      <c r="C73" s="33"/>
      <c r="D73" s="34"/>
      <c r="E73" s="33"/>
      <c r="F73" s="33"/>
      <c r="G73" s="33"/>
      <c r="H73" s="33"/>
      <c r="I73" s="32"/>
      <c r="J73" s="32"/>
      <c r="K73" s="32"/>
    </row>
    <row r="74" spans="1:11" x14ac:dyDescent="0.25">
      <c r="A74" s="46"/>
      <c r="B74" s="33"/>
      <c r="C74" s="33"/>
      <c r="D74" s="34"/>
      <c r="E74" s="33"/>
      <c r="F74" s="33"/>
      <c r="G74" s="33"/>
      <c r="H74" s="33"/>
      <c r="I74" s="32"/>
      <c r="J74" s="32"/>
      <c r="K74" s="32"/>
    </row>
    <row r="75" spans="1:11" x14ac:dyDescent="0.25">
      <c r="A75" s="46"/>
      <c r="B75" s="33"/>
      <c r="C75" s="33"/>
      <c r="D75" s="34"/>
      <c r="E75" s="33"/>
      <c r="F75" s="33"/>
      <c r="G75" s="33"/>
      <c r="H75" s="33"/>
      <c r="I75" s="32"/>
      <c r="J75" s="32"/>
      <c r="K75" s="32"/>
    </row>
    <row r="76" spans="1:11" x14ac:dyDescent="0.25">
      <c r="A76" s="46"/>
      <c r="B76" s="33"/>
      <c r="C76" s="33"/>
      <c r="D76" s="34"/>
      <c r="E76" s="33"/>
      <c r="F76" s="33"/>
      <c r="G76" s="33"/>
      <c r="H76" s="33"/>
      <c r="I76" s="32"/>
      <c r="J76" s="32"/>
      <c r="K76" s="32"/>
    </row>
    <row r="77" spans="1:11" x14ac:dyDescent="0.25">
      <c r="A77" s="46"/>
      <c r="B77" s="33"/>
      <c r="C77" s="33"/>
      <c r="D77" s="34"/>
      <c r="E77" s="33"/>
      <c r="F77" s="33"/>
      <c r="G77" s="33"/>
      <c r="H77" s="33"/>
      <c r="I77" s="32"/>
      <c r="J77" s="32"/>
      <c r="K77" s="32"/>
    </row>
    <row r="78" spans="1:11" x14ac:dyDescent="0.25">
      <c r="A78" s="46"/>
      <c r="B78" s="33"/>
      <c r="C78" s="33"/>
      <c r="D78" s="34"/>
      <c r="E78" s="33"/>
      <c r="F78" s="33"/>
      <c r="G78" s="33"/>
      <c r="H78" s="33"/>
      <c r="I78" s="32"/>
      <c r="J78" s="32"/>
      <c r="K78" s="32"/>
    </row>
    <row r="79" spans="1:11" x14ac:dyDescent="0.25">
      <c r="A79" s="46"/>
      <c r="B79" s="33"/>
      <c r="C79" s="33"/>
      <c r="D79" s="34"/>
      <c r="E79" s="33"/>
      <c r="F79" s="33"/>
      <c r="G79" s="33"/>
      <c r="H79" s="33"/>
      <c r="I79" s="32"/>
      <c r="J79" s="32"/>
      <c r="K79" s="32"/>
    </row>
    <row r="80" spans="1:11" x14ac:dyDescent="0.25">
      <c r="A80" s="46"/>
      <c r="B80" s="33"/>
      <c r="C80" s="33"/>
      <c r="D80" s="34"/>
      <c r="E80" s="33"/>
      <c r="F80" s="33"/>
      <c r="G80" s="33"/>
      <c r="H80" s="33"/>
      <c r="I80" s="32"/>
      <c r="J80" s="32"/>
      <c r="K80" s="32"/>
    </row>
    <row r="81" spans="1:11" x14ac:dyDescent="0.25">
      <c r="A81" s="46"/>
      <c r="B81" s="33"/>
      <c r="C81" s="33"/>
      <c r="D81" s="34"/>
      <c r="E81" s="33"/>
      <c r="F81" s="33"/>
      <c r="G81" s="33"/>
      <c r="H81" s="33"/>
      <c r="I81" s="32"/>
      <c r="J81" s="32"/>
      <c r="K81" s="32"/>
    </row>
    <row r="82" spans="1:11" x14ac:dyDescent="0.25">
      <c r="A82" s="46"/>
      <c r="B82" s="33"/>
      <c r="C82" s="33"/>
      <c r="D82" s="34"/>
      <c r="E82" s="33"/>
      <c r="F82" s="33"/>
      <c r="G82" s="33"/>
      <c r="H82" s="33"/>
      <c r="I82" s="32"/>
      <c r="J82" s="32"/>
      <c r="K82" s="32"/>
    </row>
    <row r="83" spans="1:11" x14ac:dyDescent="0.25">
      <c r="A83" s="46"/>
      <c r="B83" s="33"/>
      <c r="C83" s="33"/>
      <c r="D83" s="34"/>
      <c r="E83" s="33"/>
      <c r="F83" s="33"/>
      <c r="G83" s="33"/>
      <c r="H83" s="33"/>
      <c r="I83" s="32"/>
      <c r="J83" s="32"/>
      <c r="K83" s="32"/>
    </row>
    <row r="84" spans="1:11" x14ac:dyDescent="0.25">
      <c r="A84" s="46"/>
      <c r="B84" s="33"/>
      <c r="C84" s="33"/>
      <c r="D84" s="34"/>
      <c r="E84" s="33"/>
      <c r="F84" s="33"/>
      <c r="G84" s="33"/>
      <c r="H84" s="33"/>
      <c r="I84" s="32"/>
      <c r="J84" s="32"/>
      <c r="K84" s="32"/>
    </row>
    <row r="85" spans="1:11" x14ac:dyDescent="0.25">
      <c r="A85" s="46"/>
      <c r="B85" s="33"/>
      <c r="C85" s="33"/>
      <c r="D85" s="34"/>
      <c r="E85" s="33"/>
      <c r="F85" s="33"/>
      <c r="G85" s="33"/>
      <c r="H85" s="33"/>
      <c r="I85" s="32"/>
      <c r="J85" s="32"/>
      <c r="K85" s="32"/>
    </row>
    <row r="86" spans="1:11" x14ac:dyDescent="0.25">
      <c r="A86" s="46"/>
      <c r="B86" s="33"/>
      <c r="C86" s="33"/>
      <c r="D86" s="34"/>
      <c r="E86" s="33"/>
      <c r="F86" s="33"/>
      <c r="G86" s="33"/>
      <c r="H86" s="33"/>
      <c r="I86" s="32"/>
      <c r="J86" s="32"/>
      <c r="K86" s="32"/>
    </row>
    <row r="87" spans="1:11" x14ac:dyDescent="0.25">
      <c r="A87" s="46"/>
      <c r="B87" s="33"/>
      <c r="C87" s="33"/>
      <c r="D87" s="34"/>
      <c r="E87" s="33"/>
      <c r="F87" s="33"/>
      <c r="G87" s="33"/>
      <c r="H87" s="33"/>
      <c r="I87" s="32"/>
      <c r="J87" s="32"/>
      <c r="K87" s="32"/>
    </row>
    <row r="88" spans="1:11" x14ac:dyDescent="0.25">
      <c r="A88" s="46"/>
      <c r="B88" s="33"/>
      <c r="C88" s="33"/>
      <c r="D88" s="34"/>
      <c r="E88" s="33"/>
      <c r="F88" s="33"/>
      <c r="G88" s="33"/>
      <c r="H88" s="33"/>
      <c r="I88" s="32"/>
      <c r="J88" s="32"/>
      <c r="K88" s="32"/>
    </row>
    <row r="89" spans="1:11" x14ac:dyDescent="0.25">
      <c r="A89" s="46"/>
      <c r="B89" s="33"/>
      <c r="C89" s="33"/>
      <c r="D89" s="34"/>
      <c r="E89" s="33"/>
      <c r="F89" s="33"/>
      <c r="G89" s="33"/>
      <c r="H89" s="33"/>
      <c r="I89" s="32"/>
      <c r="J89" s="32"/>
      <c r="K89" s="32"/>
    </row>
    <row r="90" spans="1:11" x14ac:dyDescent="0.25">
      <c r="A90" s="46"/>
      <c r="B90" s="33"/>
      <c r="C90" s="33"/>
      <c r="D90" s="34"/>
      <c r="E90" s="33"/>
      <c r="F90" s="33"/>
      <c r="G90" s="33"/>
      <c r="H90" s="33"/>
      <c r="I90" s="32"/>
      <c r="J90" s="32"/>
      <c r="K90" s="32"/>
    </row>
    <row r="91" spans="1:11" x14ac:dyDescent="0.25">
      <c r="A91" s="46"/>
      <c r="B91" s="33"/>
      <c r="C91" s="33"/>
      <c r="D91" s="34"/>
      <c r="E91" s="33"/>
      <c r="F91" s="33"/>
      <c r="G91" s="33"/>
      <c r="H91" s="33"/>
      <c r="I91" s="32"/>
      <c r="J91" s="32"/>
      <c r="K91" s="32"/>
    </row>
    <row r="92" spans="1:11" x14ac:dyDescent="0.25">
      <c r="A92" s="46"/>
      <c r="B92" s="33"/>
      <c r="C92" s="33"/>
      <c r="D92" s="34"/>
      <c r="E92" s="33"/>
      <c r="F92" s="33"/>
      <c r="G92" s="33"/>
      <c r="H92" s="33"/>
      <c r="I92" s="32"/>
      <c r="J92" s="32"/>
      <c r="K92" s="32"/>
    </row>
    <row r="93" spans="1:11" x14ac:dyDescent="0.25">
      <c r="A93" s="46"/>
      <c r="B93" s="33"/>
      <c r="C93" s="33"/>
      <c r="D93" s="34"/>
      <c r="E93" s="33"/>
      <c r="F93" s="33"/>
      <c r="G93" s="33"/>
      <c r="H93" s="33"/>
      <c r="I93" s="32"/>
      <c r="J93" s="32"/>
      <c r="K93" s="32"/>
    </row>
    <row r="94" spans="1:11" x14ac:dyDescent="0.25">
      <c r="A94" s="46"/>
      <c r="B94" s="33"/>
      <c r="C94" s="33"/>
      <c r="D94" s="34"/>
      <c r="E94" s="33"/>
      <c r="F94" s="33"/>
      <c r="G94" s="33"/>
      <c r="H94" s="33"/>
      <c r="I94" s="32"/>
      <c r="J94" s="32"/>
      <c r="K94" s="32"/>
    </row>
    <row r="95" spans="1:11" x14ac:dyDescent="0.25">
      <c r="A95" s="46"/>
      <c r="B95" s="33"/>
      <c r="C95" s="33"/>
      <c r="D95" s="34"/>
      <c r="E95" s="33"/>
      <c r="F95" s="33"/>
      <c r="G95" s="33"/>
      <c r="H95" s="33"/>
      <c r="I95" s="32"/>
      <c r="J95" s="32"/>
      <c r="K95" s="32"/>
    </row>
    <row r="96" spans="1:11" x14ac:dyDescent="0.25">
      <c r="A96" s="46"/>
      <c r="B96" s="33"/>
      <c r="C96" s="33"/>
      <c r="D96" s="34"/>
      <c r="E96" s="33"/>
      <c r="F96" s="33"/>
      <c r="G96" s="33"/>
      <c r="H96" s="33"/>
      <c r="I96" s="32"/>
      <c r="J96" s="32"/>
      <c r="K96" s="32"/>
    </row>
    <row r="97" spans="1:11" x14ac:dyDescent="0.25">
      <c r="A97" s="46"/>
      <c r="B97" s="33"/>
      <c r="C97" s="33"/>
      <c r="D97" s="34"/>
      <c r="E97" s="33"/>
      <c r="F97" s="33"/>
      <c r="G97" s="33"/>
      <c r="H97" s="33"/>
      <c r="I97" s="32"/>
      <c r="J97" s="32"/>
      <c r="K97" s="32"/>
    </row>
    <row r="98" spans="1:11" x14ac:dyDescent="0.25">
      <c r="A98" s="46"/>
      <c r="B98" s="33"/>
      <c r="C98" s="33"/>
      <c r="D98" s="34"/>
      <c r="E98" s="33"/>
      <c r="F98" s="33"/>
      <c r="G98" s="33"/>
      <c r="H98" s="33"/>
      <c r="I98" s="32"/>
      <c r="J98" s="32"/>
      <c r="K98" s="32"/>
    </row>
    <row r="99" spans="1:11" x14ac:dyDescent="0.25">
      <c r="A99" s="46"/>
      <c r="B99" s="33"/>
      <c r="C99" s="33"/>
      <c r="D99" s="34"/>
      <c r="E99" s="33"/>
      <c r="F99" s="33"/>
      <c r="G99" s="33"/>
      <c r="H99" s="33"/>
      <c r="I99" s="32"/>
      <c r="J99" s="32"/>
      <c r="K99" s="32"/>
    </row>
    <row r="100" spans="1:11" x14ac:dyDescent="0.25">
      <c r="A100" s="46"/>
      <c r="B100" s="33"/>
      <c r="C100" s="33"/>
      <c r="D100" s="34"/>
      <c r="E100" s="33"/>
      <c r="F100" s="33"/>
      <c r="G100" s="33"/>
      <c r="H100" s="33"/>
      <c r="I100" s="32"/>
      <c r="J100" s="32"/>
      <c r="K100" s="32"/>
    </row>
    <row r="101" spans="1:11" x14ac:dyDescent="0.25">
      <c r="A101" s="46"/>
      <c r="B101" s="33"/>
      <c r="C101" s="33"/>
      <c r="D101" s="34"/>
      <c r="E101" s="33"/>
      <c r="F101" s="33"/>
      <c r="G101" s="33"/>
      <c r="H101" s="33"/>
      <c r="I101" s="32"/>
      <c r="J101" s="32"/>
      <c r="K101" s="32"/>
    </row>
    <row r="102" spans="1:11" x14ac:dyDescent="0.25">
      <c r="A102" s="46"/>
      <c r="B102" s="33"/>
      <c r="C102" s="33"/>
      <c r="D102" s="34"/>
      <c r="E102" s="33"/>
      <c r="F102" s="33"/>
      <c r="G102" s="33"/>
      <c r="H102" s="33"/>
      <c r="I102" s="32"/>
      <c r="J102" s="32"/>
      <c r="K102" s="32"/>
    </row>
    <row r="103" spans="1:11" x14ac:dyDescent="0.25">
      <c r="A103" s="46"/>
      <c r="B103" s="33"/>
      <c r="C103" s="33"/>
      <c r="D103" s="34"/>
      <c r="E103" s="33"/>
      <c r="F103" s="33"/>
      <c r="G103" s="33"/>
      <c r="H103" s="33"/>
      <c r="I103" s="32"/>
      <c r="J103" s="32"/>
      <c r="K103" s="32"/>
    </row>
    <row r="104" spans="1:11" x14ac:dyDescent="0.25">
      <c r="A104" s="46"/>
      <c r="B104" s="33"/>
      <c r="C104" s="33"/>
      <c r="D104" s="34"/>
      <c r="E104" s="33"/>
      <c r="F104" s="33"/>
      <c r="G104" s="33"/>
      <c r="H104" s="33"/>
      <c r="I104" s="32"/>
      <c r="J104" s="32"/>
      <c r="K104" s="32"/>
    </row>
    <row r="105" spans="1:11" x14ac:dyDescent="0.25">
      <c r="A105" s="46"/>
      <c r="B105" s="33"/>
      <c r="C105" s="33"/>
      <c r="D105" s="34"/>
      <c r="E105" s="33"/>
      <c r="F105" s="33"/>
      <c r="G105" s="33"/>
      <c r="H105" s="33"/>
      <c r="I105" s="32"/>
      <c r="J105" s="32"/>
      <c r="K105" s="32"/>
    </row>
    <row r="106" spans="1:11" x14ac:dyDescent="0.25">
      <c r="A106" s="46"/>
      <c r="B106" s="33"/>
      <c r="C106" s="33"/>
      <c r="D106" s="34"/>
      <c r="E106" s="33"/>
      <c r="F106" s="33"/>
      <c r="G106" s="33"/>
      <c r="H106" s="33"/>
      <c r="I106" s="32"/>
      <c r="J106" s="32"/>
      <c r="K106" s="32"/>
    </row>
    <row r="107" spans="1:11" x14ac:dyDescent="0.25">
      <c r="A107" s="46"/>
      <c r="B107" s="33"/>
      <c r="C107" s="33"/>
      <c r="D107" s="34"/>
      <c r="E107" s="33"/>
      <c r="F107" s="33"/>
      <c r="G107" s="33"/>
      <c r="H107" s="33"/>
      <c r="I107" s="32"/>
      <c r="J107" s="32"/>
      <c r="K107" s="32"/>
    </row>
    <row r="108" spans="1:11" x14ac:dyDescent="0.25">
      <c r="A108" s="46"/>
      <c r="B108" s="33"/>
      <c r="C108" s="33"/>
      <c r="D108" s="34"/>
      <c r="E108" s="33"/>
      <c r="F108" s="33"/>
      <c r="G108" s="33"/>
      <c r="H108" s="33"/>
      <c r="I108" s="32"/>
      <c r="J108" s="32"/>
      <c r="K108" s="32"/>
    </row>
    <row r="109" spans="1:11" x14ac:dyDescent="0.25">
      <c r="A109" s="46"/>
      <c r="B109" s="33"/>
      <c r="C109" s="33"/>
      <c r="D109" s="34"/>
      <c r="E109" s="33"/>
      <c r="F109" s="33"/>
      <c r="G109" s="33"/>
      <c r="H109" s="33"/>
      <c r="I109" s="32"/>
      <c r="J109" s="32"/>
      <c r="K109" s="32"/>
    </row>
    <row r="110" spans="1:11" x14ac:dyDescent="0.25">
      <c r="A110" s="46"/>
      <c r="B110" s="33"/>
      <c r="C110" s="33"/>
      <c r="D110" s="34"/>
      <c r="E110" s="33"/>
      <c r="F110" s="33"/>
      <c r="G110" s="33"/>
      <c r="H110" s="33"/>
      <c r="I110" s="32"/>
      <c r="J110" s="32"/>
      <c r="K110" s="32"/>
    </row>
    <row r="111" spans="1:11" x14ac:dyDescent="0.25">
      <c r="A111" s="46"/>
      <c r="B111" s="33"/>
      <c r="C111" s="33"/>
      <c r="D111" s="34"/>
      <c r="E111" s="33"/>
      <c r="F111" s="33"/>
      <c r="G111" s="33"/>
      <c r="H111" s="33"/>
      <c r="I111" s="32"/>
      <c r="J111" s="32"/>
      <c r="K111" s="32"/>
    </row>
    <row r="112" spans="1:11" x14ac:dyDescent="0.25">
      <c r="A112" s="46"/>
      <c r="B112" s="33"/>
      <c r="C112" s="33"/>
      <c r="D112" s="34"/>
      <c r="E112" s="33"/>
      <c r="F112" s="33"/>
      <c r="G112" s="33"/>
      <c r="H112" s="33"/>
      <c r="I112" s="32"/>
      <c r="J112" s="32"/>
      <c r="K112" s="32"/>
    </row>
    <row r="113" spans="1:11" x14ac:dyDescent="0.25">
      <c r="A113" s="46"/>
      <c r="B113" s="33"/>
      <c r="C113" s="33"/>
      <c r="D113" s="34"/>
      <c r="E113" s="33"/>
      <c r="F113" s="33"/>
      <c r="G113" s="33"/>
      <c r="H113" s="33"/>
      <c r="I113" s="32"/>
      <c r="J113" s="32"/>
      <c r="K113" s="32"/>
    </row>
    <row r="114" spans="1:11" x14ac:dyDescent="0.25">
      <c r="A114" s="46"/>
      <c r="B114" s="33"/>
      <c r="C114" s="33"/>
      <c r="D114" s="34"/>
      <c r="E114" s="33"/>
      <c r="F114" s="33"/>
      <c r="G114" s="33"/>
      <c r="H114" s="33"/>
      <c r="I114" s="32"/>
      <c r="J114" s="32"/>
      <c r="K114" s="32"/>
    </row>
    <row r="115" spans="1:11" x14ac:dyDescent="0.25">
      <c r="A115" s="46"/>
      <c r="B115" s="33"/>
      <c r="C115" s="33"/>
      <c r="D115" s="34"/>
      <c r="E115" s="33"/>
      <c r="F115" s="33"/>
      <c r="G115" s="33"/>
      <c r="H115" s="33"/>
      <c r="I115" s="32"/>
      <c r="J115" s="32"/>
      <c r="K115" s="32"/>
    </row>
    <row r="116" spans="1:11" x14ac:dyDescent="0.25">
      <c r="A116" s="46"/>
      <c r="B116" s="33"/>
      <c r="C116" s="33"/>
      <c r="D116" s="34"/>
      <c r="E116" s="33"/>
      <c r="F116" s="33"/>
      <c r="G116" s="33"/>
      <c r="H116" s="33"/>
      <c r="I116" s="32"/>
      <c r="J116" s="32"/>
      <c r="K116" s="32"/>
    </row>
    <row r="117" spans="1:11" x14ac:dyDescent="0.25">
      <c r="A117" s="46"/>
      <c r="B117" s="33"/>
      <c r="C117" s="33"/>
      <c r="D117" s="34"/>
      <c r="E117" s="33"/>
      <c r="F117" s="33"/>
      <c r="G117" s="33"/>
      <c r="H117" s="33"/>
      <c r="I117" s="32"/>
      <c r="J117" s="32"/>
      <c r="K117" s="32"/>
    </row>
    <row r="118" spans="1:11" x14ac:dyDescent="0.25">
      <c r="A118" s="46"/>
      <c r="B118" s="33"/>
      <c r="C118" s="33"/>
      <c r="D118" s="34"/>
      <c r="E118" s="33"/>
      <c r="F118" s="33"/>
      <c r="G118" s="33"/>
      <c r="H118" s="33"/>
      <c r="I118" s="32"/>
      <c r="J118" s="32"/>
      <c r="K118" s="32"/>
    </row>
    <row r="119" spans="1:11" x14ac:dyDescent="0.25">
      <c r="A119" s="46"/>
      <c r="B119" s="33"/>
      <c r="C119" s="33"/>
      <c r="D119" s="34"/>
      <c r="E119" s="33"/>
      <c r="F119" s="33"/>
      <c r="G119" s="33"/>
      <c r="H119" s="33"/>
      <c r="I119" s="32"/>
      <c r="J119" s="32"/>
      <c r="K119" s="32"/>
    </row>
    <row r="120" spans="1:11" x14ac:dyDescent="0.25">
      <c r="A120" s="46"/>
      <c r="B120" s="33"/>
      <c r="C120" s="33"/>
      <c r="D120" s="34"/>
      <c r="E120" s="33"/>
      <c r="F120" s="33"/>
      <c r="G120" s="33"/>
      <c r="H120" s="33"/>
      <c r="I120" s="32"/>
      <c r="J120" s="32"/>
      <c r="K120" s="32"/>
    </row>
    <row r="121" spans="1:11" x14ac:dyDescent="0.25">
      <c r="A121" s="46"/>
      <c r="B121" s="33"/>
      <c r="C121" s="33"/>
      <c r="D121" s="34"/>
      <c r="E121" s="33"/>
      <c r="F121" s="33"/>
      <c r="G121" s="33"/>
      <c r="H121" s="33"/>
      <c r="I121" s="32"/>
      <c r="J121" s="32"/>
      <c r="K121" s="32"/>
    </row>
    <row r="122" spans="1:11" x14ac:dyDescent="0.25">
      <c r="A122" s="46"/>
      <c r="B122" s="33"/>
      <c r="C122" s="33"/>
      <c r="D122" s="34"/>
      <c r="E122" s="33"/>
      <c r="F122" s="33"/>
      <c r="G122" s="33"/>
      <c r="H122" s="33"/>
      <c r="I122" s="32"/>
      <c r="J122" s="32"/>
      <c r="K122" s="32"/>
    </row>
    <row r="123" spans="1:11" x14ac:dyDescent="0.25">
      <c r="A123" s="46"/>
      <c r="B123" s="33"/>
      <c r="C123" s="33"/>
      <c r="D123" s="34"/>
      <c r="E123" s="33"/>
      <c r="F123" s="33"/>
      <c r="G123" s="33"/>
      <c r="H123" s="33"/>
      <c r="I123" s="32"/>
      <c r="J123" s="32"/>
      <c r="K123" s="32"/>
    </row>
    <row r="124" spans="1:11" x14ac:dyDescent="0.25">
      <c r="A124" s="46"/>
      <c r="B124" s="33"/>
      <c r="C124" s="33"/>
      <c r="D124" s="34"/>
      <c r="E124" s="33"/>
      <c r="F124" s="33"/>
      <c r="G124" s="33"/>
      <c r="H124" s="33"/>
      <c r="I124" s="32"/>
      <c r="J124" s="32"/>
      <c r="K124" s="32"/>
    </row>
    <row r="125" spans="1:11" x14ac:dyDescent="0.25">
      <c r="A125" s="46"/>
      <c r="B125" s="33"/>
      <c r="C125" s="33"/>
      <c r="D125" s="34"/>
      <c r="E125" s="33"/>
      <c r="F125" s="33"/>
      <c r="G125" s="33"/>
      <c r="H125" s="33"/>
      <c r="I125" s="32"/>
      <c r="J125" s="32"/>
      <c r="K125" s="32"/>
    </row>
    <row r="126" spans="1:11" x14ac:dyDescent="0.25">
      <c r="A126" s="46"/>
      <c r="B126" s="33"/>
      <c r="C126" s="33"/>
      <c r="D126" s="34"/>
      <c r="E126" s="33"/>
      <c r="F126" s="33"/>
      <c r="G126" s="33"/>
      <c r="H126" s="33"/>
      <c r="I126" s="32"/>
      <c r="J126" s="32"/>
      <c r="K126" s="32"/>
    </row>
    <row r="127" spans="1:11" x14ac:dyDescent="0.25">
      <c r="A127" s="46"/>
      <c r="B127" s="33"/>
      <c r="C127" s="33"/>
      <c r="D127" s="34"/>
      <c r="E127" s="33"/>
      <c r="F127" s="33"/>
      <c r="G127" s="33"/>
      <c r="H127" s="33"/>
      <c r="I127" s="32"/>
      <c r="J127" s="32"/>
      <c r="K127" s="32"/>
    </row>
    <row r="128" spans="1:11" x14ac:dyDescent="0.25">
      <c r="A128" s="46"/>
      <c r="B128" s="33"/>
      <c r="C128" s="33"/>
      <c r="D128" s="34"/>
      <c r="E128" s="33"/>
      <c r="F128" s="33"/>
      <c r="G128" s="33"/>
      <c r="H128" s="33"/>
      <c r="I128" s="32"/>
      <c r="J128" s="32"/>
      <c r="K128" s="32"/>
    </row>
    <row r="129" spans="1:11" x14ac:dyDescent="0.25">
      <c r="A129" s="46"/>
      <c r="B129" s="33"/>
      <c r="C129" s="33"/>
      <c r="D129" s="34"/>
      <c r="E129" s="33"/>
      <c r="F129" s="33"/>
      <c r="G129" s="33"/>
      <c r="H129" s="33"/>
      <c r="I129" s="32"/>
      <c r="J129" s="32"/>
      <c r="K129" s="32"/>
    </row>
    <row r="130" spans="1:11" x14ac:dyDescent="0.25">
      <c r="A130" s="46"/>
      <c r="B130" s="33"/>
      <c r="C130" s="33"/>
      <c r="D130" s="34"/>
      <c r="E130" s="33"/>
      <c r="F130" s="33"/>
      <c r="G130" s="33"/>
      <c r="H130" s="33"/>
      <c r="I130" s="32"/>
      <c r="J130" s="32"/>
      <c r="K130" s="32"/>
    </row>
    <row r="131" spans="1:11" x14ac:dyDescent="0.25">
      <c r="A131" s="46"/>
      <c r="B131" s="33"/>
      <c r="C131" s="33"/>
      <c r="D131" s="34"/>
      <c r="E131" s="33"/>
      <c r="F131" s="33"/>
      <c r="G131" s="33"/>
      <c r="H131" s="33"/>
      <c r="I131" s="32"/>
      <c r="J131" s="32"/>
      <c r="K131" s="32"/>
    </row>
    <row r="132" spans="1:11" x14ac:dyDescent="0.25">
      <c r="A132" s="46"/>
      <c r="B132" s="33"/>
      <c r="C132" s="33"/>
      <c r="D132" s="34"/>
      <c r="E132" s="33"/>
      <c r="F132" s="33"/>
      <c r="G132" s="33"/>
      <c r="H132" s="33"/>
      <c r="I132" s="32"/>
      <c r="J132" s="32"/>
      <c r="K132" s="32"/>
    </row>
    <row r="133" spans="1:11" x14ac:dyDescent="0.25">
      <c r="A133" s="46"/>
      <c r="B133" s="33"/>
      <c r="C133" s="33"/>
      <c r="D133" s="34"/>
      <c r="E133" s="33"/>
      <c r="F133" s="33"/>
      <c r="G133" s="33"/>
      <c r="H133" s="33"/>
      <c r="I133" s="32"/>
      <c r="J133" s="32"/>
      <c r="K133" s="32"/>
    </row>
    <row r="134" spans="1:11" x14ac:dyDescent="0.25">
      <c r="A134" s="46"/>
      <c r="B134" s="33"/>
      <c r="C134" s="33"/>
      <c r="D134" s="34"/>
      <c r="E134" s="33"/>
      <c r="F134" s="33"/>
      <c r="G134" s="33"/>
      <c r="H134" s="33"/>
      <c r="I134" s="32"/>
      <c r="J134" s="32"/>
      <c r="K134" s="32"/>
    </row>
    <row r="135" spans="1:11" x14ac:dyDescent="0.25">
      <c r="A135" s="46"/>
      <c r="B135" s="33"/>
      <c r="C135" s="33"/>
      <c r="D135" s="34"/>
      <c r="E135" s="33"/>
      <c r="F135" s="33"/>
      <c r="G135" s="33"/>
      <c r="H135" s="33"/>
      <c r="I135" s="32"/>
      <c r="J135" s="32"/>
      <c r="K135" s="32"/>
    </row>
    <row r="136" spans="1:11" x14ac:dyDescent="0.25">
      <c r="A136" s="46"/>
      <c r="B136" s="33"/>
      <c r="C136" s="33"/>
      <c r="D136" s="34"/>
      <c r="E136" s="33"/>
      <c r="F136" s="33"/>
      <c r="G136" s="33"/>
      <c r="H136" s="33"/>
      <c r="I136" s="32"/>
      <c r="J136" s="32"/>
      <c r="K136" s="32"/>
    </row>
    <row r="137" spans="1:11" x14ac:dyDescent="0.25">
      <c r="A137" s="46"/>
      <c r="B137" s="33"/>
      <c r="C137" s="33"/>
      <c r="D137" s="34"/>
      <c r="E137" s="33"/>
      <c r="F137" s="33"/>
      <c r="G137" s="33"/>
      <c r="H137" s="33"/>
      <c r="I137" s="32"/>
      <c r="J137" s="32"/>
      <c r="K137" s="32"/>
    </row>
    <row r="138" spans="1:11" x14ac:dyDescent="0.25">
      <c r="A138" s="46"/>
      <c r="B138" s="33"/>
      <c r="C138" s="33"/>
      <c r="D138" s="34"/>
      <c r="E138" s="33"/>
      <c r="F138" s="33"/>
      <c r="G138" s="33"/>
      <c r="H138" s="33"/>
      <c r="I138" s="32"/>
      <c r="J138" s="32"/>
      <c r="K138" s="32"/>
    </row>
    <row r="139" spans="1:11" x14ac:dyDescent="0.25">
      <c r="A139" s="46"/>
      <c r="B139" s="33"/>
      <c r="C139" s="33"/>
      <c r="D139" s="34"/>
      <c r="E139" s="33"/>
      <c r="F139" s="33"/>
      <c r="G139" s="33"/>
      <c r="H139" s="33"/>
      <c r="I139" s="32"/>
      <c r="J139" s="32"/>
      <c r="K139" s="32"/>
    </row>
    <row r="140" spans="1:11" x14ac:dyDescent="0.25">
      <c r="A140" s="46"/>
      <c r="B140" s="33"/>
      <c r="C140" s="33"/>
      <c r="D140" s="34"/>
      <c r="E140" s="33"/>
      <c r="F140" s="33"/>
      <c r="G140" s="33"/>
      <c r="H140" s="33"/>
      <c r="I140" s="32"/>
      <c r="J140" s="32"/>
      <c r="K140" s="32"/>
    </row>
    <row r="141" spans="1:11" x14ac:dyDescent="0.25">
      <c r="A141" s="46"/>
      <c r="B141" s="33"/>
      <c r="C141" s="33"/>
      <c r="D141" s="34"/>
      <c r="E141" s="33"/>
      <c r="F141" s="33"/>
      <c r="G141" s="33"/>
      <c r="H141" s="33"/>
      <c r="I141" s="32"/>
      <c r="J141" s="32"/>
      <c r="K141" s="32"/>
    </row>
    <row r="142" spans="1:11" x14ac:dyDescent="0.25">
      <c r="A142" s="46"/>
      <c r="B142" s="33"/>
      <c r="C142" s="33"/>
      <c r="D142" s="34"/>
      <c r="E142" s="33"/>
      <c r="F142" s="33"/>
      <c r="G142" s="33"/>
      <c r="H142" s="33"/>
      <c r="I142" s="32"/>
      <c r="J142" s="32"/>
      <c r="K142" s="32"/>
    </row>
    <row r="143" spans="1:11" x14ac:dyDescent="0.25">
      <c r="A143" s="46"/>
      <c r="B143" s="33"/>
      <c r="C143" s="33"/>
      <c r="D143" s="34"/>
      <c r="E143" s="33"/>
      <c r="F143" s="33"/>
      <c r="G143" s="33"/>
      <c r="H143" s="33"/>
      <c r="I143" s="32"/>
      <c r="J143" s="32"/>
      <c r="K143" s="32"/>
    </row>
    <row r="144" spans="1:11" x14ac:dyDescent="0.25">
      <c r="A144" s="46"/>
      <c r="B144" s="33"/>
      <c r="C144" s="33"/>
      <c r="D144" s="34"/>
      <c r="E144" s="33"/>
      <c r="F144" s="33"/>
      <c r="G144" s="33"/>
      <c r="H144" s="33"/>
      <c r="I144" s="32"/>
      <c r="J144" s="32"/>
      <c r="K144" s="32"/>
    </row>
    <row r="145" spans="1:11" x14ac:dyDescent="0.25">
      <c r="A145" s="46"/>
      <c r="B145" s="33"/>
      <c r="C145" s="33"/>
      <c r="D145" s="34"/>
      <c r="E145" s="33"/>
      <c r="F145" s="33"/>
      <c r="G145" s="33"/>
      <c r="H145" s="33"/>
      <c r="I145" s="32"/>
      <c r="J145" s="32"/>
      <c r="K145" s="32"/>
    </row>
    <row r="146" spans="1:11" x14ac:dyDescent="0.25">
      <c r="A146" s="46"/>
      <c r="B146" s="33"/>
      <c r="C146" s="33"/>
      <c r="D146" s="34"/>
      <c r="E146" s="33"/>
      <c r="F146" s="33"/>
      <c r="G146" s="33"/>
      <c r="H146" s="33"/>
      <c r="I146" s="32"/>
      <c r="J146" s="32"/>
      <c r="K146" s="32"/>
    </row>
    <row r="147" spans="1:11" x14ac:dyDescent="0.25">
      <c r="A147" s="46"/>
      <c r="B147" s="33"/>
      <c r="C147" s="33"/>
      <c r="D147" s="34"/>
      <c r="E147" s="33"/>
      <c r="F147" s="33"/>
      <c r="G147" s="33"/>
      <c r="H147" s="33"/>
      <c r="I147" s="32"/>
      <c r="J147" s="32"/>
      <c r="K147" s="32"/>
    </row>
    <row r="148" spans="1:11" x14ac:dyDescent="0.25">
      <c r="A148" s="46"/>
      <c r="B148" s="33"/>
      <c r="C148" s="33"/>
      <c r="D148" s="34"/>
      <c r="E148" s="33"/>
      <c r="F148" s="33"/>
      <c r="G148" s="33"/>
      <c r="H148" s="33"/>
      <c r="I148" s="32"/>
      <c r="J148" s="32"/>
      <c r="K148" s="32"/>
    </row>
    <row r="149" spans="1:11" customFormat="1" x14ac:dyDescent="0.25">
      <c r="A149" s="46"/>
      <c r="B149" s="33"/>
      <c r="D149" s="34"/>
    </row>
    <row r="150" spans="1:11" customFormat="1" x14ac:dyDescent="0.25">
      <c r="A150" s="46"/>
      <c r="B150" s="33"/>
      <c r="D150" s="34"/>
    </row>
    <row r="151" spans="1:11" customFormat="1" x14ac:dyDescent="0.25">
      <c r="A151" s="46"/>
      <c r="B151" s="33"/>
      <c r="D151" s="34"/>
    </row>
    <row r="152" spans="1:11" customFormat="1" x14ac:dyDescent="0.25">
      <c r="A152" s="46"/>
      <c r="B152" s="33"/>
      <c r="D152" s="34"/>
    </row>
    <row r="153" spans="1:11" customFormat="1" x14ac:dyDescent="0.25">
      <c r="A153" s="46"/>
      <c r="B153" s="33"/>
      <c r="D153" s="34"/>
    </row>
    <row r="154" spans="1:11" customFormat="1" x14ac:dyDescent="0.25">
      <c r="A154" s="46"/>
      <c r="B154" s="33"/>
      <c r="D154" s="34"/>
    </row>
    <row r="155" spans="1:11" customFormat="1" x14ac:dyDescent="0.25">
      <c r="A155" s="46"/>
      <c r="B155" s="33"/>
      <c r="D155" s="34"/>
    </row>
    <row r="156" spans="1:11" customFormat="1" x14ac:dyDescent="0.25">
      <c r="A156" s="46"/>
      <c r="B156" s="33"/>
      <c r="D156" s="34"/>
    </row>
    <row r="157" spans="1:11" customFormat="1" x14ac:dyDescent="0.25">
      <c r="A157" s="46"/>
      <c r="B157" s="33"/>
      <c r="D157" s="34"/>
    </row>
    <row r="158" spans="1:11" customFormat="1" x14ac:dyDescent="0.25">
      <c r="A158" s="46"/>
      <c r="B158" s="33"/>
      <c r="D158" s="34"/>
    </row>
    <row r="159" spans="1:11" customFormat="1" x14ac:dyDescent="0.25">
      <c r="A159" s="46"/>
      <c r="B159" s="33"/>
      <c r="D159" s="34"/>
    </row>
    <row r="160" spans="1:11" customFormat="1" x14ac:dyDescent="0.25">
      <c r="A160" s="46"/>
      <c r="B160" s="33"/>
      <c r="D160" s="34"/>
    </row>
    <row r="161" spans="1:4" customFormat="1" x14ac:dyDescent="0.25">
      <c r="A161" s="46"/>
      <c r="B161" s="33"/>
      <c r="D161" s="34"/>
    </row>
    <row r="162" spans="1:4" customFormat="1" x14ac:dyDescent="0.25">
      <c r="A162" s="46"/>
      <c r="B162" s="33"/>
      <c r="D162" s="34"/>
    </row>
    <row r="163" spans="1:4" customFormat="1" x14ac:dyDescent="0.25">
      <c r="A163" s="46"/>
      <c r="B163" s="33"/>
      <c r="D163" s="34"/>
    </row>
    <row r="164" spans="1:4" customFormat="1" x14ac:dyDescent="0.25">
      <c r="A164" s="46"/>
      <c r="B164" s="33"/>
      <c r="D164" s="34"/>
    </row>
    <row r="165" spans="1:4" customFormat="1" x14ac:dyDescent="0.25">
      <c r="A165" s="46"/>
      <c r="B165" s="33"/>
      <c r="D165" s="34"/>
    </row>
    <row r="166" spans="1:4" customFormat="1" x14ac:dyDescent="0.25">
      <c r="A166" s="46"/>
      <c r="B166" s="33"/>
      <c r="D166" s="34"/>
    </row>
    <row r="167" spans="1:4" customFormat="1" x14ac:dyDescent="0.25">
      <c r="A167" s="46"/>
      <c r="B167" s="33"/>
      <c r="D167" s="34"/>
    </row>
    <row r="168" spans="1:4" customFormat="1" x14ac:dyDescent="0.25">
      <c r="A168" s="46"/>
      <c r="B168" s="33"/>
      <c r="D168" s="34"/>
    </row>
    <row r="169" spans="1:4" customFormat="1" x14ac:dyDescent="0.25">
      <c r="A169" s="46"/>
      <c r="B169" s="33"/>
      <c r="D169" s="34"/>
    </row>
    <row r="170" spans="1:4" customFormat="1" x14ac:dyDescent="0.25">
      <c r="A170" s="46"/>
      <c r="B170" s="33"/>
      <c r="D170" s="34"/>
    </row>
    <row r="171" spans="1:4" customFormat="1" x14ac:dyDescent="0.25">
      <c r="A171" s="46"/>
      <c r="B171" s="33"/>
      <c r="D171" s="34"/>
    </row>
    <row r="172" spans="1:4" customFormat="1" x14ac:dyDescent="0.25">
      <c r="A172" s="46"/>
      <c r="B172" s="33"/>
      <c r="D172" s="34"/>
    </row>
    <row r="173" spans="1:4" customFormat="1" x14ac:dyDescent="0.25">
      <c r="A173" s="46"/>
      <c r="B173" s="33"/>
      <c r="D173" s="34"/>
    </row>
    <row r="174" spans="1:4" customFormat="1" x14ac:dyDescent="0.25">
      <c r="A174" s="46"/>
      <c r="B174" s="33"/>
      <c r="D174" s="34"/>
    </row>
    <row r="175" spans="1:4" customFormat="1" x14ac:dyDescent="0.25">
      <c r="A175" s="46"/>
      <c r="B175" s="33"/>
      <c r="D175" s="34"/>
    </row>
    <row r="176" spans="1:4" customFormat="1" x14ac:dyDescent="0.25">
      <c r="A176" s="46"/>
      <c r="B176" s="33"/>
      <c r="D176" s="34"/>
    </row>
    <row r="177" spans="1:11" customFormat="1" x14ac:dyDescent="0.25">
      <c r="A177" s="46"/>
      <c r="B177" s="33"/>
      <c r="D177" s="34"/>
    </row>
    <row r="178" spans="1:11" customFormat="1" x14ac:dyDescent="0.25">
      <c r="A178" s="46"/>
      <c r="B178" s="33"/>
      <c r="D178" s="34"/>
    </row>
    <row r="179" spans="1:11" customFormat="1" x14ac:dyDescent="0.25">
      <c r="A179" s="46"/>
      <c r="B179" s="33"/>
      <c r="D179" s="34"/>
    </row>
    <row r="180" spans="1:11" customFormat="1" x14ac:dyDescent="0.25">
      <c r="A180" s="46"/>
      <c r="B180" s="33"/>
      <c r="D180" s="34"/>
    </row>
    <row r="181" spans="1:11" customFormat="1" x14ac:dyDescent="0.25">
      <c r="A181" s="46"/>
      <c r="B181" s="33"/>
      <c r="D181" s="34"/>
    </row>
    <row r="182" spans="1:11" customFormat="1" x14ac:dyDescent="0.25">
      <c r="A182" s="46"/>
      <c r="B182" s="33"/>
      <c r="D182" s="34"/>
    </row>
    <row r="183" spans="1:11" customFormat="1" x14ac:dyDescent="0.25">
      <c r="A183" s="46"/>
      <c r="B183" s="33"/>
      <c r="D183" s="34"/>
    </row>
    <row r="184" spans="1:11" customFormat="1" x14ac:dyDescent="0.25">
      <c r="A184" s="46"/>
      <c r="B184" s="33"/>
      <c r="D184" s="34"/>
    </row>
    <row r="185" spans="1:11" x14ac:dyDescent="0.25">
      <c r="A185" s="46"/>
      <c r="B185" s="33"/>
      <c r="C185" s="33"/>
      <c r="D185" s="34"/>
      <c r="E185" s="32"/>
      <c r="F185" s="32"/>
      <c r="G185" s="32"/>
      <c r="H185" s="32"/>
      <c r="I185" s="32"/>
      <c r="J185" s="32"/>
      <c r="K185" s="32"/>
    </row>
    <row r="186" spans="1:11" x14ac:dyDescent="0.25">
      <c r="A186" s="46"/>
      <c r="B186" s="33"/>
      <c r="C186" s="33"/>
      <c r="D186" s="34"/>
      <c r="E186" s="32"/>
      <c r="F186" s="32"/>
      <c r="G186" s="32"/>
      <c r="H186" s="32"/>
      <c r="I186" s="32"/>
      <c r="J186" s="32"/>
      <c r="K186" s="32"/>
    </row>
    <row r="187" spans="1:11" x14ac:dyDescent="0.25">
      <c r="A187" s="46"/>
      <c r="B187" s="33"/>
      <c r="C187" s="33"/>
      <c r="D187" s="34"/>
      <c r="E187" s="32"/>
      <c r="F187" s="32"/>
      <c r="G187" s="32"/>
      <c r="H187" s="32"/>
      <c r="I187" s="32"/>
      <c r="J187" s="32"/>
      <c r="K187" s="32"/>
    </row>
    <row r="188" spans="1:11" x14ac:dyDescent="0.25">
      <c r="A188" s="46"/>
      <c r="B188" s="33"/>
      <c r="C188" s="33"/>
      <c r="D188" s="34"/>
      <c r="E188" s="32"/>
      <c r="F188" s="32"/>
      <c r="G188" s="32"/>
      <c r="H188" s="32"/>
      <c r="I188" s="32"/>
      <c r="J188" s="32"/>
      <c r="K188" s="32"/>
    </row>
    <row r="189" spans="1:11" x14ac:dyDescent="0.25">
      <c r="A189" s="46"/>
      <c r="B189" s="33"/>
      <c r="C189" s="33"/>
      <c r="D189" s="34"/>
      <c r="E189" s="32"/>
      <c r="F189" s="32"/>
      <c r="G189" s="32"/>
      <c r="H189" s="32"/>
      <c r="I189" s="32"/>
      <c r="J189" s="32"/>
      <c r="K189" s="32"/>
    </row>
    <row r="190" spans="1:11" x14ac:dyDescent="0.25">
      <c r="A190" s="46"/>
      <c r="B190" s="33"/>
      <c r="C190" s="33"/>
      <c r="D190" s="34"/>
      <c r="E190" s="32"/>
      <c r="F190" s="32"/>
      <c r="G190" s="32"/>
      <c r="H190" s="32"/>
      <c r="I190" s="32"/>
      <c r="J190" s="32"/>
      <c r="K190" s="32"/>
    </row>
    <row r="191" spans="1:11" x14ac:dyDescent="0.25">
      <c r="A191" s="46"/>
      <c r="B191" s="33"/>
      <c r="C191" s="33"/>
      <c r="D191" s="34"/>
      <c r="E191" s="32"/>
      <c r="F191" s="32"/>
      <c r="G191" s="32"/>
      <c r="H191" s="32"/>
      <c r="I191" s="32"/>
      <c r="J191" s="32"/>
      <c r="K191" s="32"/>
    </row>
    <row r="192" spans="1:11" x14ac:dyDescent="0.25">
      <c r="A192" s="46"/>
      <c r="B192" s="33"/>
      <c r="C192" s="33"/>
      <c r="D192" s="34"/>
      <c r="E192" s="32"/>
      <c r="F192" s="32"/>
      <c r="G192" s="32"/>
      <c r="H192" s="32"/>
      <c r="I192" s="32"/>
      <c r="J192" s="32"/>
      <c r="K192" s="32"/>
    </row>
    <row r="193" spans="1:11" x14ac:dyDescent="0.25">
      <c r="A193" s="46"/>
      <c r="B193" s="33"/>
      <c r="C193" s="33"/>
      <c r="D193" s="34"/>
      <c r="E193" s="32"/>
      <c r="F193" s="32"/>
      <c r="G193" s="32"/>
      <c r="H193" s="32"/>
      <c r="I193" s="32"/>
      <c r="J193" s="32"/>
      <c r="K193" s="32"/>
    </row>
    <row r="194" spans="1:11" x14ac:dyDescent="0.25">
      <c r="A194" s="46"/>
      <c r="B194" s="33"/>
      <c r="C194" s="33"/>
      <c r="D194" s="34"/>
      <c r="E194" s="32"/>
      <c r="F194" s="32"/>
      <c r="G194" s="32"/>
      <c r="H194" s="32"/>
      <c r="I194" s="32"/>
      <c r="J194" s="32"/>
      <c r="K194" s="32"/>
    </row>
    <row r="195" spans="1:11" x14ac:dyDescent="0.25">
      <c r="A195" s="46"/>
      <c r="B195" s="33"/>
      <c r="C195" s="33"/>
      <c r="D195" s="34"/>
      <c r="E195" s="32"/>
      <c r="F195" s="32"/>
      <c r="G195" s="32"/>
      <c r="H195" s="32"/>
      <c r="I195" s="32"/>
      <c r="J195" s="32"/>
      <c r="K195" s="32"/>
    </row>
    <row r="196" spans="1:11" x14ac:dyDescent="0.25">
      <c r="A196" s="46"/>
      <c r="B196" s="33"/>
      <c r="C196" s="33"/>
      <c r="D196" s="34"/>
      <c r="E196" s="32"/>
      <c r="F196" s="32"/>
      <c r="G196" s="32"/>
      <c r="H196" s="32"/>
      <c r="I196" s="32"/>
      <c r="J196" s="32"/>
      <c r="K196" s="32"/>
    </row>
    <row r="197" spans="1:11" x14ac:dyDescent="0.25">
      <c r="A197" s="46"/>
      <c r="B197" s="33"/>
      <c r="C197" s="33"/>
      <c r="D197" s="34"/>
      <c r="E197" s="32"/>
      <c r="F197" s="32"/>
      <c r="G197" s="32"/>
      <c r="H197" s="32"/>
      <c r="I197" s="32"/>
      <c r="J197" s="32"/>
      <c r="K197" s="32"/>
    </row>
    <row r="198" spans="1:11" x14ac:dyDescent="0.25">
      <c r="A198" s="46"/>
      <c r="B198" s="33"/>
      <c r="C198" s="33"/>
      <c r="D198" s="34"/>
      <c r="E198" s="32"/>
      <c r="F198" s="32"/>
      <c r="G198" s="32"/>
      <c r="H198" s="32"/>
      <c r="I198" s="32"/>
      <c r="J198" s="32"/>
      <c r="K198" s="32"/>
    </row>
    <row r="199" spans="1:11" x14ac:dyDescent="0.25">
      <c r="A199" s="46"/>
      <c r="B199" s="33"/>
      <c r="C199" s="33"/>
      <c r="D199" s="34"/>
      <c r="E199" s="32"/>
      <c r="F199" s="32"/>
      <c r="G199" s="32"/>
      <c r="H199" s="32"/>
      <c r="I199" s="32"/>
      <c r="J199" s="32"/>
      <c r="K199" s="32"/>
    </row>
    <row r="200" spans="1:11" x14ac:dyDescent="0.25">
      <c r="A200" s="46"/>
      <c r="B200" s="33"/>
      <c r="C200" s="33"/>
      <c r="D200" s="34"/>
      <c r="E200" s="32"/>
      <c r="F200" s="32"/>
      <c r="G200" s="32"/>
      <c r="H200" s="32"/>
      <c r="I200" s="32"/>
      <c r="J200" s="32"/>
      <c r="K200" s="32"/>
    </row>
    <row r="201" spans="1:11" x14ac:dyDescent="0.25">
      <c r="A201" s="46"/>
      <c r="B201" s="33"/>
      <c r="C201" s="33"/>
      <c r="D201" s="34"/>
      <c r="E201" s="32"/>
      <c r="F201" s="32"/>
      <c r="G201" s="32"/>
      <c r="H201" s="32"/>
      <c r="I201" s="32"/>
      <c r="J201" s="32"/>
      <c r="K201" s="32"/>
    </row>
    <row r="202" spans="1:11" x14ac:dyDescent="0.25">
      <c r="A202" s="46"/>
      <c r="B202" s="33"/>
      <c r="C202" s="33"/>
      <c r="D202" s="34"/>
      <c r="E202" s="32"/>
      <c r="F202" s="32"/>
      <c r="G202" s="32"/>
      <c r="H202" s="32"/>
      <c r="I202" s="32"/>
      <c r="J202" s="32"/>
      <c r="K202" s="32"/>
    </row>
    <row r="203" spans="1:11" x14ac:dyDescent="0.25">
      <c r="A203" s="46"/>
      <c r="B203" s="33"/>
      <c r="C203" s="33"/>
      <c r="D203" s="34"/>
      <c r="E203" s="32"/>
      <c r="F203" s="32"/>
      <c r="G203" s="32"/>
      <c r="H203" s="32"/>
      <c r="I203" s="32"/>
      <c r="J203" s="32"/>
      <c r="K203" s="32"/>
    </row>
    <row r="204" spans="1:11" x14ac:dyDescent="0.25">
      <c r="A204" s="46"/>
      <c r="B204" s="33"/>
      <c r="C204" s="33"/>
      <c r="D204" s="34"/>
      <c r="E204" s="32"/>
      <c r="F204" s="32"/>
      <c r="G204" s="32"/>
      <c r="H204" s="32"/>
      <c r="I204" s="32"/>
      <c r="J204" s="32"/>
      <c r="K204" s="32"/>
    </row>
    <row r="205" spans="1:11" x14ac:dyDescent="0.25">
      <c r="A205" s="46"/>
      <c r="B205" s="33"/>
      <c r="C205" s="33"/>
      <c r="D205" s="34"/>
      <c r="E205" s="32"/>
      <c r="F205" s="32"/>
      <c r="G205" s="32"/>
      <c r="H205" s="32"/>
      <c r="I205" s="32"/>
      <c r="J205" s="32"/>
      <c r="K205" s="32"/>
    </row>
    <row r="206" spans="1:11" x14ac:dyDescent="0.25">
      <c r="A206" s="46"/>
      <c r="B206" s="33"/>
      <c r="C206" s="33"/>
      <c r="D206" s="34"/>
      <c r="E206" s="32"/>
      <c r="F206" s="32"/>
      <c r="G206" s="32"/>
      <c r="H206" s="32"/>
      <c r="I206" s="32"/>
      <c r="J206" s="32"/>
      <c r="K206" s="32"/>
    </row>
    <row r="207" spans="1:11" x14ac:dyDescent="0.25">
      <c r="A207" s="46"/>
      <c r="B207" s="33"/>
      <c r="C207" s="33"/>
      <c r="D207" s="34"/>
      <c r="E207" s="32"/>
      <c r="F207" s="32"/>
      <c r="G207" s="32"/>
      <c r="H207" s="32"/>
      <c r="I207" s="32"/>
      <c r="J207" s="32"/>
      <c r="K207" s="32"/>
    </row>
    <row r="208" spans="1:11" x14ac:dyDescent="0.25">
      <c r="A208" s="46"/>
      <c r="B208" s="33"/>
      <c r="C208" s="33"/>
      <c r="D208" s="34"/>
      <c r="E208" s="32"/>
      <c r="F208" s="32"/>
      <c r="G208" s="32"/>
      <c r="H208" s="32"/>
      <c r="I208" s="32"/>
      <c r="J208" s="32"/>
      <c r="K208" s="32"/>
    </row>
    <row r="209" spans="1:11" x14ac:dyDescent="0.25">
      <c r="A209" s="46"/>
      <c r="B209" s="33"/>
      <c r="C209" s="33"/>
      <c r="D209" s="34"/>
      <c r="E209" s="32"/>
      <c r="F209" s="32"/>
      <c r="G209" s="32"/>
      <c r="H209" s="32"/>
      <c r="I209" s="32"/>
      <c r="J209" s="32"/>
      <c r="K209" s="32"/>
    </row>
    <row r="210" spans="1:11" x14ac:dyDescent="0.25">
      <c r="A210" s="46"/>
      <c r="B210" s="33"/>
      <c r="C210" s="33"/>
      <c r="D210" s="34"/>
      <c r="E210" s="32"/>
      <c r="F210" s="32"/>
      <c r="G210" s="32"/>
      <c r="H210" s="32"/>
      <c r="I210" s="32"/>
      <c r="J210" s="32"/>
      <c r="K210" s="32"/>
    </row>
    <row r="211" spans="1:11" x14ac:dyDescent="0.25">
      <c r="A211" s="46"/>
      <c r="B211" s="33"/>
      <c r="C211" s="33"/>
      <c r="D211" s="34"/>
      <c r="E211" s="32"/>
      <c r="F211" s="32"/>
      <c r="G211" s="32"/>
      <c r="H211" s="32"/>
      <c r="I211" s="32"/>
      <c r="J211" s="32"/>
      <c r="K211" s="32"/>
    </row>
    <row r="212" spans="1:11" x14ac:dyDescent="0.25">
      <c r="A212" s="46"/>
      <c r="B212" s="33"/>
      <c r="C212" s="33"/>
      <c r="D212" s="34"/>
      <c r="E212" s="32"/>
      <c r="F212" s="32"/>
      <c r="G212" s="32"/>
      <c r="H212" s="32"/>
      <c r="I212" s="32"/>
      <c r="J212" s="32"/>
      <c r="K212" s="32"/>
    </row>
    <row r="213" spans="1:11" x14ac:dyDescent="0.25">
      <c r="A213" s="46"/>
      <c r="B213" s="33"/>
      <c r="C213" s="33"/>
      <c r="D213" s="34"/>
      <c r="E213" s="32"/>
      <c r="F213" s="32"/>
      <c r="G213" s="32"/>
      <c r="H213" s="32"/>
      <c r="I213" s="32"/>
      <c r="J213" s="32"/>
      <c r="K213" s="32"/>
    </row>
    <row r="214" spans="1:11" x14ac:dyDescent="0.25">
      <c r="A214" s="46"/>
      <c r="B214" s="33"/>
      <c r="C214" s="33"/>
      <c r="D214" s="34"/>
      <c r="E214" s="32"/>
      <c r="F214" s="32"/>
      <c r="G214" s="32"/>
      <c r="H214" s="32"/>
      <c r="I214" s="32"/>
      <c r="J214" s="32"/>
      <c r="K214" s="32"/>
    </row>
    <row r="215" spans="1:11" x14ac:dyDescent="0.25">
      <c r="A215" s="46"/>
      <c r="B215" s="33"/>
      <c r="C215" s="33"/>
      <c r="D215" s="34"/>
      <c r="E215" s="32"/>
      <c r="F215" s="32"/>
      <c r="G215" s="32"/>
      <c r="H215" s="32"/>
      <c r="I215" s="32"/>
      <c r="J215" s="32"/>
      <c r="K215" s="32"/>
    </row>
    <row r="216" spans="1:11" x14ac:dyDescent="0.25">
      <c r="A216" s="46"/>
      <c r="B216" s="33"/>
      <c r="C216" s="33"/>
      <c r="D216" s="34"/>
      <c r="E216" s="32"/>
      <c r="F216" s="32"/>
      <c r="G216" s="32"/>
      <c r="H216" s="32"/>
      <c r="I216" s="32"/>
      <c r="J216" s="32"/>
      <c r="K216" s="32"/>
    </row>
    <row r="217" spans="1:11" x14ac:dyDescent="0.25">
      <c r="A217" s="46"/>
      <c r="B217" s="33"/>
      <c r="C217" s="33"/>
      <c r="D217" s="34"/>
      <c r="E217" s="32"/>
      <c r="F217" s="32"/>
      <c r="G217" s="32"/>
      <c r="H217" s="32"/>
      <c r="I217" s="32"/>
      <c r="J217" s="32"/>
      <c r="K217" s="32"/>
    </row>
    <row r="218" spans="1:11" x14ac:dyDescent="0.25">
      <c r="A218" s="46"/>
      <c r="B218" s="33"/>
      <c r="C218" s="33"/>
      <c r="D218" s="34"/>
      <c r="E218" s="32"/>
      <c r="F218" s="32"/>
      <c r="G218" s="32"/>
      <c r="H218" s="32"/>
      <c r="I218" s="32"/>
      <c r="J218" s="32"/>
      <c r="K218" s="32"/>
    </row>
    <row r="219" spans="1:11" x14ac:dyDescent="0.25">
      <c r="A219" s="46"/>
      <c r="B219" s="33"/>
      <c r="C219" s="33"/>
      <c r="D219" s="34"/>
      <c r="E219" s="32"/>
      <c r="F219" s="32"/>
      <c r="G219" s="32"/>
      <c r="H219" s="32"/>
      <c r="I219" s="32"/>
      <c r="J219" s="32"/>
      <c r="K219" s="32"/>
    </row>
    <row r="220" spans="1:11" x14ac:dyDescent="0.25">
      <c r="A220" s="46"/>
      <c r="B220" s="33"/>
      <c r="C220" s="33"/>
      <c r="D220" s="34"/>
      <c r="E220" s="32"/>
      <c r="F220" s="32"/>
      <c r="G220" s="32"/>
      <c r="H220" s="32"/>
      <c r="I220" s="32"/>
      <c r="J220" s="32"/>
      <c r="K220" s="32"/>
    </row>
    <row r="221" spans="1:11" x14ac:dyDescent="0.25">
      <c r="A221" s="46"/>
      <c r="B221" s="33"/>
      <c r="C221" s="33"/>
      <c r="D221" s="34"/>
      <c r="E221" s="32"/>
      <c r="F221" s="32"/>
      <c r="G221" s="32"/>
      <c r="H221" s="32"/>
      <c r="I221" s="32"/>
      <c r="J221" s="32"/>
      <c r="K221" s="32"/>
    </row>
    <row r="222" spans="1:11" x14ac:dyDescent="0.25">
      <c r="A222" s="46"/>
      <c r="B222" s="33"/>
      <c r="C222" s="33"/>
      <c r="D222" s="34"/>
      <c r="E222" s="32"/>
      <c r="F222" s="32"/>
      <c r="G222" s="32"/>
      <c r="H222" s="32"/>
      <c r="I222" s="32"/>
      <c r="J222" s="32"/>
      <c r="K222" s="32"/>
    </row>
    <row r="223" spans="1:11" x14ac:dyDescent="0.25">
      <c r="A223" s="46"/>
      <c r="B223" s="33"/>
      <c r="C223" s="33"/>
      <c r="D223" s="34"/>
      <c r="E223" s="32"/>
      <c r="F223" s="32"/>
      <c r="G223" s="32"/>
      <c r="H223" s="32"/>
      <c r="I223" s="32"/>
      <c r="J223" s="32"/>
      <c r="K223" s="32"/>
    </row>
    <row r="224" spans="1:11" x14ac:dyDescent="0.25">
      <c r="A224" s="46"/>
      <c r="B224" s="33"/>
      <c r="C224" s="33"/>
      <c r="D224" s="34"/>
      <c r="E224" s="32"/>
      <c r="F224" s="32"/>
      <c r="G224" s="32"/>
      <c r="H224" s="32"/>
      <c r="I224" s="32"/>
      <c r="J224" s="32"/>
      <c r="K224" s="32"/>
    </row>
    <row r="225" spans="1:11" x14ac:dyDescent="0.25">
      <c r="A225" s="46"/>
      <c r="B225" s="33"/>
      <c r="C225" s="33"/>
      <c r="D225" s="34"/>
      <c r="E225" s="32"/>
      <c r="F225" s="32"/>
      <c r="G225" s="32"/>
      <c r="H225" s="32"/>
      <c r="I225" s="32"/>
      <c r="J225" s="32"/>
      <c r="K225" s="32"/>
    </row>
    <row r="226" spans="1:11" x14ac:dyDescent="0.25">
      <c r="A226" s="46"/>
      <c r="B226" s="33"/>
      <c r="C226" s="33"/>
      <c r="D226" s="34"/>
      <c r="E226" s="32"/>
      <c r="F226" s="32"/>
      <c r="G226" s="32"/>
      <c r="H226" s="32"/>
      <c r="I226" s="32"/>
      <c r="J226" s="32"/>
      <c r="K226" s="32"/>
    </row>
    <row r="227" spans="1:11" x14ac:dyDescent="0.25">
      <c r="A227" s="46"/>
      <c r="B227" s="33"/>
      <c r="C227" s="33"/>
      <c r="D227" s="34"/>
      <c r="E227" s="32"/>
      <c r="F227" s="32"/>
      <c r="G227" s="32"/>
      <c r="H227" s="32"/>
      <c r="I227" s="32"/>
      <c r="J227" s="32"/>
      <c r="K227" s="32"/>
    </row>
    <row r="228" spans="1:11" x14ac:dyDescent="0.25">
      <c r="A228" s="46"/>
      <c r="B228" s="33"/>
      <c r="C228" s="33"/>
      <c r="D228" s="34"/>
      <c r="E228" s="32"/>
      <c r="F228" s="32"/>
      <c r="G228" s="32"/>
      <c r="H228" s="32"/>
      <c r="I228" s="32"/>
      <c r="J228" s="32"/>
      <c r="K228" s="32"/>
    </row>
    <row r="229" spans="1:11" x14ac:dyDescent="0.25">
      <c r="A229" s="46"/>
      <c r="B229" s="33"/>
      <c r="C229" s="33"/>
      <c r="D229" s="34"/>
      <c r="E229" s="32"/>
      <c r="F229" s="32"/>
      <c r="G229" s="32"/>
      <c r="H229" s="32"/>
      <c r="I229" s="32"/>
      <c r="J229" s="32"/>
      <c r="K229" s="32"/>
    </row>
    <row r="230" spans="1:11" x14ac:dyDescent="0.25">
      <c r="A230" s="46"/>
      <c r="B230" s="33"/>
      <c r="C230" s="33"/>
      <c r="D230" s="34"/>
      <c r="E230" s="32"/>
      <c r="F230" s="32"/>
      <c r="G230" s="32"/>
      <c r="H230" s="32"/>
      <c r="I230" s="32"/>
      <c r="J230" s="32"/>
      <c r="K230" s="32"/>
    </row>
    <row r="231" spans="1:11" x14ac:dyDescent="0.25">
      <c r="A231" s="46"/>
      <c r="B231" s="33"/>
      <c r="C231" s="33"/>
      <c r="D231" s="34"/>
      <c r="E231" s="32"/>
      <c r="F231" s="32"/>
      <c r="G231" s="32"/>
      <c r="H231" s="32"/>
      <c r="I231" s="32"/>
      <c r="J231" s="32"/>
      <c r="K231" s="32"/>
    </row>
    <row r="232" spans="1:11" x14ac:dyDescent="0.25">
      <c r="A232" s="46"/>
      <c r="B232" s="33"/>
      <c r="C232" s="33"/>
      <c r="D232" s="34"/>
      <c r="E232" s="32"/>
      <c r="F232" s="32"/>
      <c r="G232" s="32"/>
      <c r="H232" s="32"/>
      <c r="I232" s="32"/>
      <c r="J232" s="32"/>
      <c r="K232" s="32"/>
    </row>
    <row r="233" spans="1:11" x14ac:dyDescent="0.25">
      <c r="A233" s="46"/>
      <c r="B233" s="33"/>
      <c r="C233" s="33"/>
      <c r="D233" s="34"/>
      <c r="E233" s="32"/>
      <c r="F233" s="32"/>
      <c r="G233" s="32"/>
      <c r="H233" s="32"/>
      <c r="I233" s="32"/>
      <c r="J233" s="32"/>
      <c r="K233" s="32"/>
    </row>
    <row r="234" spans="1:11" x14ac:dyDescent="0.25">
      <c r="A234" s="46"/>
      <c r="B234" s="33"/>
      <c r="C234" s="33"/>
      <c r="D234" s="34"/>
      <c r="E234" s="32"/>
      <c r="F234" s="32"/>
      <c r="G234" s="32"/>
      <c r="H234" s="32"/>
      <c r="I234" s="32"/>
      <c r="J234" s="32"/>
      <c r="K234" s="32"/>
    </row>
    <row r="235" spans="1:11" x14ac:dyDescent="0.25">
      <c r="A235" s="46"/>
      <c r="B235" s="33"/>
      <c r="C235" s="33"/>
      <c r="D235" s="34"/>
      <c r="E235" s="32"/>
      <c r="F235" s="32"/>
      <c r="G235" s="32"/>
      <c r="H235" s="32"/>
      <c r="I235" s="32"/>
      <c r="J235" s="32"/>
      <c r="K235" s="32"/>
    </row>
    <row r="236" spans="1:11" x14ac:dyDescent="0.25">
      <c r="A236" s="46"/>
      <c r="B236" s="33"/>
      <c r="C236" s="33"/>
      <c r="D236" s="34"/>
      <c r="E236" s="32"/>
      <c r="F236" s="32"/>
      <c r="G236" s="32"/>
      <c r="H236" s="32"/>
      <c r="I236" s="32"/>
      <c r="J236" s="32"/>
      <c r="K236" s="32"/>
    </row>
    <row r="237" spans="1:11" x14ac:dyDescent="0.25">
      <c r="A237" s="46"/>
      <c r="B237" s="33"/>
      <c r="C237" s="33"/>
      <c r="D237" s="34"/>
      <c r="E237" s="32"/>
      <c r="F237" s="32"/>
      <c r="G237" s="32"/>
      <c r="H237" s="32"/>
      <c r="I237" s="32"/>
      <c r="J237" s="32"/>
      <c r="K237" s="32"/>
    </row>
    <row r="238" spans="1:11" x14ac:dyDescent="0.25">
      <c r="A238" s="46"/>
      <c r="B238" s="33"/>
      <c r="C238" s="33"/>
      <c r="D238" s="34"/>
      <c r="E238" s="32"/>
      <c r="F238" s="32"/>
      <c r="G238" s="32"/>
      <c r="H238" s="32"/>
      <c r="I238" s="32"/>
      <c r="J238" s="32"/>
      <c r="K238" s="32"/>
    </row>
    <row r="239" spans="1:11" x14ac:dyDescent="0.25">
      <c r="A239" s="46"/>
      <c r="B239" s="33"/>
      <c r="C239" s="33"/>
      <c r="D239" s="34"/>
      <c r="E239" s="32"/>
      <c r="F239" s="32"/>
      <c r="G239" s="32"/>
      <c r="H239" s="32"/>
      <c r="I239" s="32"/>
      <c r="J239" s="32"/>
      <c r="K239" s="32"/>
    </row>
    <row r="240" spans="1:11" x14ac:dyDescent="0.25">
      <c r="A240" s="46"/>
      <c r="B240" s="33"/>
      <c r="C240" s="33"/>
      <c r="D240" s="34"/>
      <c r="E240" s="32"/>
      <c r="F240" s="32"/>
      <c r="G240" s="32"/>
      <c r="H240" s="32"/>
      <c r="I240" s="32"/>
      <c r="J240" s="32"/>
      <c r="K240" s="32"/>
    </row>
    <row r="241" spans="1:11" x14ac:dyDescent="0.25">
      <c r="A241" s="46"/>
      <c r="B241" s="33"/>
      <c r="C241" s="33"/>
      <c r="D241" s="34"/>
      <c r="E241" s="32"/>
      <c r="F241" s="32"/>
      <c r="G241" s="32"/>
      <c r="H241" s="32"/>
      <c r="I241" s="32"/>
      <c r="J241" s="32"/>
      <c r="K241" s="32"/>
    </row>
    <row r="242" spans="1:11" x14ac:dyDescent="0.25">
      <c r="A242" s="46"/>
      <c r="B242" s="33"/>
      <c r="C242" s="33"/>
      <c r="D242" s="34"/>
      <c r="E242" s="32"/>
      <c r="F242" s="32"/>
      <c r="G242" s="32"/>
      <c r="H242" s="32"/>
      <c r="I242" s="32"/>
      <c r="J242" s="32"/>
      <c r="K242" s="32"/>
    </row>
    <row r="243" spans="1:11" x14ac:dyDescent="0.25">
      <c r="A243" s="46"/>
      <c r="B243" s="33"/>
      <c r="C243" s="33"/>
      <c r="D243" s="34"/>
      <c r="E243" s="32"/>
      <c r="F243" s="32"/>
      <c r="G243" s="32"/>
      <c r="H243" s="32"/>
      <c r="I243" s="32"/>
      <c r="J243" s="32"/>
      <c r="K243" s="32"/>
    </row>
    <row r="244" spans="1:11" x14ac:dyDescent="0.25">
      <c r="A244" s="46"/>
      <c r="B244" s="33"/>
      <c r="C244" s="33"/>
      <c r="D244" s="34"/>
    </row>
    <row r="245" spans="1:11" x14ac:dyDescent="0.25">
      <c r="A245" s="46"/>
      <c r="B245" s="33"/>
      <c r="C245" s="33"/>
      <c r="D245" s="34"/>
    </row>
    <row r="246" spans="1:11" x14ac:dyDescent="0.25">
      <c r="A246" s="46"/>
      <c r="B246" s="33"/>
      <c r="C246" s="33"/>
      <c r="D246" s="34"/>
    </row>
    <row r="247" spans="1:11" x14ac:dyDescent="0.25">
      <c r="A247" s="46"/>
      <c r="B247" s="33"/>
      <c r="C247" s="33"/>
      <c r="D247" s="34"/>
    </row>
    <row r="248" spans="1:11" x14ac:dyDescent="0.25">
      <c r="A248" s="46"/>
      <c r="B248" s="33"/>
      <c r="C248" s="33"/>
      <c r="D248" s="34"/>
    </row>
    <row r="249" spans="1:11" x14ac:dyDescent="0.25">
      <c r="A249" s="46"/>
      <c r="B249" s="33"/>
      <c r="C249" s="33"/>
      <c r="D249" s="34"/>
    </row>
    <row r="250" spans="1:11" x14ac:dyDescent="0.25">
      <c r="A250" s="27"/>
      <c r="B250" s="33"/>
      <c r="C250" s="33"/>
      <c r="D250" s="33"/>
    </row>
    <row r="251" spans="1:11" x14ac:dyDescent="0.25">
      <c r="A251" s="27"/>
      <c r="B251" s="33"/>
      <c r="C251" s="33"/>
      <c r="D251" s="33"/>
    </row>
    <row r="252" spans="1:11" x14ac:dyDescent="0.25">
      <c r="A252" s="27"/>
      <c r="B252" s="33"/>
      <c r="C252" s="33"/>
      <c r="D252" s="33"/>
    </row>
    <row r="253" spans="1:11" x14ac:dyDescent="0.25">
      <c r="A253" s="27"/>
      <c r="B253" s="33"/>
      <c r="C253" s="33"/>
      <c r="D253" s="33"/>
    </row>
    <row r="254" spans="1:11" x14ac:dyDescent="0.25">
      <c r="A254" s="27"/>
      <c r="B254" s="33"/>
      <c r="C254" s="33"/>
      <c r="D254" s="33"/>
    </row>
    <row r="255" spans="1:11" x14ac:dyDescent="0.25">
      <c r="A255" s="27"/>
      <c r="B255" s="33"/>
      <c r="C255" s="33"/>
      <c r="D255" s="33"/>
    </row>
    <row r="256" spans="1:11" x14ac:dyDescent="0.25">
      <c r="A256" s="27"/>
      <c r="B256" s="33"/>
      <c r="C256" s="33"/>
      <c r="D256" s="33"/>
    </row>
    <row r="257" spans="1:4" x14ac:dyDescent="0.25">
      <c r="A257" s="27"/>
      <c r="B257" s="33"/>
      <c r="C257" s="33"/>
      <c r="D257" s="33"/>
    </row>
    <row r="258" spans="1:4" x14ac:dyDescent="0.25">
      <c r="A258" s="27"/>
      <c r="B258" s="33"/>
      <c r="C258" s="33"/>
      <c r="D258" s="33"/>
    </row>
    <row r="259" spans="1:4" x14ac:dyDescent="0.25">
      <c r="A259" s="27"/>
      <c r="B259" s="33"/>
      <c r="C259" s="33"/>
      <c r="D259" s="33"/>
    </row>
    <row r="260" spans="1:4" x14ac:dyDescent="0.25">
      <c r="A260" s="27"/>
      <c r="B260" s="33"/>
      <c r="C260" s="33"/>
      <c r="D260" s="33"/>
    </row>
    <row r="261" spans="1:4" x14ac:dyDescent="0.25">
      <c r="A261" s="27"/>
      <c r="B261" s="33"/>
      <c r="C261" s="33"/>
      <c r="D261" s="33"/>
    </row>
    <row r="262" spans="1:4" x14ac:dyDescent="0.25">
      <c r="A262" s="27"/>
      <c r="B262" s="33"/>
      <c r="C262" s="33"/>
      <c r="D262" s="33"/>
    </row>
    <row r="263" spans="1:4" x14ac:dyDescent="0.25">
      <c r="A263" s="27"/>
      <c r="B263" s="33"/>
      <c r="C263" s="33"/>
      <c r="D263" s="33"/>
    </row>
    <row r="264" spans="1:4" x14ac:dyDescent="0.25">
      <c r="A264" s="27"/>
      <c r="B264" s="33"/>
      <c r="C264" s="33"/>
      <c r="D264" s="33"/>
    </row>
    <row r="265" spans="1:4" x14ac:dyDescent="0.25">
      <c r="A265" s="27"/>
      <c r="B265" s="33"/>
      <c r="C265" s="33"/>
      <c r="D265" s="33"/>
    </row>
    <row r="266" spans="1:4" x14ac:dyDescent="0.25">
      <c r="A266" s="27"/>
      <c r="B266" s="33"/>
      <c r="C266" s="33"/>
      <c r="D266" s="33"/>
    </row>
    <row r="267" spans="1:4" x14ac:dyDescent="0.25">
      <c r="A267" s="27"/>
      <c r="B267" s="33"/>
      <c r="C267" s="33"/>
      <c r="D267" s="33"/>
    </row>
    <row r="268" spans="1:4" x14ac:dyDescent="0.25">
      <c r="A268" s="27"/>
      <c r="B268" s="33"/>
      <c r="C268" s="33"/>
      <c r="D268" s="33"/>
    </row>
    <row r="269" spans="1:4" x14ac:dyDescent="0.25">
      <c r="A269" s="27"/>
      <c r="B269" s="33"/>
      <c r="C269" s="33"/>
      <c r="D269" s="33"/>
    </row>
    <row r="270" spans="1:4" x14ac:dyDescent="0.25">
      <c r="A270" s="27"/>
      <c r="B270" s="33"/>
      <c r="C270" s="33"/>
      <c r="D270" s="33"/>
    </row>
    <row r="271" spans="1:4" x14ac:dyDescent="0.25">
      <c r="A271" s="27"/>
      <c r="B271" s="33"/>
      <c r="C271" s="33"/>
      <c r="D271" s="33"/>
    </row>
    <row r="272" spans="1:4" x14ac:dyDescent="0.25">
      <c r="A272" s="27"/>
      <c r="B272" s="33"/>
      <c r="C272" s="33"/>
      <c r="D272" s="33"/>
    </row>
    <row r="273" spans="1:4" x14ac:dyDescent="0.25">
      <c r="A273" s="27"/>
      <c r="B273" s="33"/>
      <c r="C273" s="33"/>
      <c r="D273" s="33"/>
    </row>
    <row r="274" spans="1:4" x14ac:dyDescent="0.25">
      <c r="A274" s="27"/>
      <c r="B274" s="33"/>
      <c r="C274" s="33"/>
      <c r="D274" s="33"/>
    </row>
    <row r="275" spans="1:4" x14ac:dyDescent="0.25">
      <c r="A275" s="27"/>
      <c r="B275" s="33"/>
      <c r="C275" s="33"/>
      <c r="D275" s="33"/>
    </row>
    <row r="276" spans="1:4" x14ac:dyDescent="0.25">
      <c r="A276" s="27"/>
      <c r="B276" s="33"/>
      <c r="C276" s="33"/>
      <c r="D276" s="33"/>
    </row>
    <row r="277" spans="1:4" x14ac:dyDescent="0.25">
      <c r="A277" s="27"/>
      <c r="B277" s="33"/>
      <c r="C277" s="33"/>
      <c r="D277" s="33"/>
    </row>
    <row r="278" spans="1:4" x14ac:dyDescent="0.25">
      <c r="A278" s="27"/>
      <c r="B278" s="33"/>
      <c r="C278" s="33"/>
      <c r="D278" s="33"/>
    </row>
    <row r="279" spans="1:4" x14ac:dyDescent="0.25">
      <c r="A279" s="27"/>
      <c r="B279" s="33"/>
      <c r="C279" s="33"/>
      <c r="D279" s="33"/>
    </row>
    <row r="280" spans="1:4" x14ac:dyDescent="0.25">
      <c r="A280" s="27"/>
      <c r="B280" s="33"/>
      <c r="C280" s="33"/>
      <c r="D280" s="33"/>
    </row>
    <row r="281" spans="1:4" x14ac:dyDescent="0.25">
      <c r="A281" s="27"/>
      <c r="B281" s="33"/>
      <c r="C281" s="33"/>
      <c r="D281" s="33"/>
    </row>
    <row r="282" spans="1:4" x14ac:dyDescent="0.25">
      <c r="A282" s="27"/>
      <c r="B282" s="33"/>
      <c r="C282" s="33"/>
      <c r="D282" s="33"/>
    </row>
    <row r="283" spans="1:4" x14ac:dyDescent="0.25">
      <c r="A283" s="27"/>
      <c r="B283" s="33"/>
      <c r="C283" s="33"/>
      <c r="D283" s="33"/>
    </row>
    <row r="284" spans="1:4" x14ac:dyDescent="0.25">
      <c r="A284" s="27"/>
      <c r="B284" s="33"/>
      <c r="C284" s="33"/>
      <c r="D284" s="33"/>
    </row>
    <row r="285" spans="1:4" x14ac:dyDescent="0.25">
      <c r="A285" s="27"/>
      <c r="B285" s="33"/>
      <c r="C285" s="33"/>
      <c r="D285" s="33"/>
    </row>
    <row r="286" spans="1:4" x14ac:dyDescent="0.25">
      <c r="A286" s="27"/>
      <c r="B286" s="33"/>
      <c r="C286" s="33"/>
      <c r="D286" s="33"/>
    </row>
    <row r="287" spans="1:4" x14ac:dyDescent="0.25">
      <c r="A287" s="27"/>
      <c r="B287" s="33"/>
      <c r="C287" s="33"/>
      <c r="D287" s="33"/>
    </row>
    <row r="288" spans="1:4" x14ac:dyDescent="0.25">
      <c r="A288" s="27"/>
      <c r="B288" s="33"/>
      <c r="C288" s="33"/>
      <c r="D288" s="33"/>
    </row>
    <row r="289" spans="1:4" x14ac:dyDescent="0.25">
      <c r="A289" s="27"/>
      <c r="B289" s="33"/>
      <c r="C289" s="33"/>
      <c r="D289" s="33"/>
    </row>
    <row r="290" spans="1:4" x14ac:dyDescent="0.25">
      <c r="A290" s="27"/>
      <c r="B290" s="33"/>
      <c r="C290" s="33"/>
      <c r="D290" s="33"/>
    </row>
    <row r="291" spans="1:4" x14ac:dyDescent="0.25">
      <c r="A291" s="27"/>
      <c r="B291" s="33"/>
      <c r="C291" s="33"/>
      <c r="D291" s="33"/>
    </row>
    <row r="292" spans="1:4" x14ac:dyDescent="0.25">
      <c r="A292" s="27"/>
      <c r="B292" s="33"/>
      <c r="C292" s="33"/>
      <c r="D292" s="33"/>
    </row>
    <row r="293" spans="1:4" x14ac:dyDescent="0.25">
      <c r="A293" s="27"/>
      <c r="B293" s="33"/>
      <c r="C293" s="33"/>
      <c r="D293" s="33"/>
    </row>
    <row r="294" spans="1:4" x14ac:dyDescent="0.25">
      <c r="A294" s="27"/>
      <c r="B294" s="33"/>
      <c r="C294" s="33"/>
      <c r="D294" s="33"/>
    </row>
    <row r="295" spans="1:4" x14ac:dyDescent="0.25">
      <c r="A295" s="27"/>
      <c r="B295" s="33"/>
      <c r="C295" s="33"/>
      <c r="D295" s="33"/>
    </row>
    <row r="296" spans="1:4" x14ac:dyDescent="0.25">
      <c r="A296" s="27"/>
      <c r="B296" s="33"/>
      <c r="C296" s="33"/>
      <c r="D296" s="33"/>
    </row>
    <row r="297" spans="1:4" x14ac:dyDescent="0.25">
      <c r="A297" s="27"/>
      <c r="B297" s="33"/>
      <c r="C297" s="33"/>
      <c r="D297" s="33"/>
    </row>
    <row r="298" spans="1:4" x14ac:dyDescent="0.25">
      <c r="A298" s="27"/>
      <c r="B298" s="33"/>
      <c r="C298" s="33"/>
      <c r="D298" s="33"/>
    </row>
    <row r="299" spans="1:4" x14ac:dyDescent="0.25">
      <c r="A299" s="27"/>
      <c r="B299" s="33"/>
      <c r="C299" s="33"/>
      <c r="D299" s="33"/>
    </row>
    <row r="300" spans="1:4" x14ac:dyDescent="0.25">
      <c r="A300" s="27"/>
      <c r="B300" s="33"/>
      <c r="C300" s="33"/>
      <c r="D300" s="33"/>
    </row>
    <row r="301" spans="1:4" x14ac:dyDescent="0.25">
      <c r="A301" s="27"/>
      <c r="B301" s="33"/>
      <c r="C301" s="33"/>
      <c r="D301" s="33"/>
    </row>
    <row r="302" spans="1:4" x14ac:dyDescent="0.25">
      <c r="A302" s="27"/>
      <c r="B302" s="33"/>
      <c r="C302" s="33"/>
      <c r="D302" s="33"/>
    </row>
    <row r="303" spans="1:4" x14ac:dyDescent="0.25">
      <c r="A303" s="27"/>
      <c r="B303" s="33"/>
      <c r="C303" s="33"/>
      <c r="D303" s="33"/>
    </row>
    <row r="304" spans="1:4" x14ac:dyDescent="0.25">
      <c r="A304" s="27"/>
      <c r="B304" s="33"/>
      <c r="C304" s="33"/>
      <c r="D304" s="33"/>
    </row>
    <row r="305" spans="1:4" x14ac:dyDescent="0.25">
      <c r="A305" s="27"/>
      <c r="B305" s="33"/>
      <c r="C305" s="33"/>
      <c r="D305" s="33"/>
    </row>
    <row r="306" spans="1:4" x14ac:dyDescent="0.25">
      <c r="A306" s="27"/>
      <c r="B306" s="33"/>
      <c r="C306" s="33"/>
      <c r="D306" s="33"/>
    </row>
    <row r="307" spans="1:4" x14ac:dyDescent="0.25">
      <c r="A307" s="27"/>
      <c r="B307" s="33"/>
      <c r="C307" s="33"/>
      <c r="D307" s="33"/>
    </row>
    <row r="308" spans="1:4" x14ac:dyDescent="0.25">
      <c r="A308" s="27"/>
      <c r="B308" s="33"/>
      <c r="C308" s="33"/>
      <c r="D308" s="33"/>
    </row>
    <row r="309" spans="1:4" x14ac:dyDescent="0.25">
      <c r="A309" s="27"/>
      <c r="B309" s="33"/>
      <c r="C309" s="33"/>
      <c r="D309" s="33"/>
    </row>
    <row r="310" spans="1:4" x14ac:dyDescent="0.25">
      <c r="A310" s="27"/>
      <c r="B310" s="33"/>
      <c r="C310" s="33"/>
      <c r="D310" s="33"/>
    </row>
    <row r="311" spans="1:4" x14ac:dyDescent="0.25">
      <c r="A311" s="27"/>
      <c r="B311" s="33"/>
      <c r="C311" s="33"/>
      <c r="D311" s="33"/>
    </row>
    <row r="312" spans="1:4" x14ac:dyDescent="0.25">
      <c r="A312" s="27"/>
      <c r="B312" s="33"/>
      <c r="C312" s="33"/>
      <c r="D312" s="33"/>
    </row>
    <row r="313" spans="1:4" x14ac:dyDescent="0.25">
      <c r="A313" s="27"/>
      <c r="B313" s="33"/>
      <c r="C313" s="33"/>
      <c r="D313" s="33"/>
    </row>
    <row r="314" spans="1:4" x14ac:dyDescent="0.25">
      <c r="A314" s="27"/>
      <c r="B314" s="33"/>
      <c r="C314" s="33"/>
      <c r="D314" s="33"/>
    </row>
    <row r="315" spans="1:4" x14ac:dyDescent="0.25">
      <c r="A315" s="27"/>
      <c r="B315" s="33"/>
      <c r="C315" s="33"/>
      <c r="D315" s="33"/>
    </row>
    <row r="316" spans="1:4" x14ac:dyDescent="0.25">
      <c r="A316" s="27"/>
      <c r="B316" s="33"/>
      <c r="C316" s="33"/>
      <c r="D316" s="33"/>
    </row>
    <row r="317" spans="1:4" x14ac:dyDescent="0.25">
      <c r="A317" s="27"/>
      <c r="B317" s="33"/>
      <c r="C317" s="33"/>
      <c r="D317" s="33"/>
    </row>
    <row r="318" spans="1:4" x14ac:dyDescent="0.25">
      <c r="A318" s="27"/>
      <c r="B318" s="33"/>
      <c r="C318" s="33"/>
      <c r="D318" s="33"/>
    </row>
    <row r="319" spans="1:4" x14ac:dyDescent="0.25">
      <c r="A319" s="27"/>
      <c r="B319" s="33"/>
      <c r="C319" s="33"/>
      <c r="D319" s="33"/>
    </row>
    <row r="320" spans="1:4" x14ac:dyDescent="0.25">
      <c r="A320" s="27"/>
      <c r="B320" s="33"/>
      <c r="C320" s="33"/>
      <c r="D320" s="33"/>
    </row>
    <row r="321" spans="1:4" x14ac:dyDescent="0.25">
      <c r="A321" s="27"/>
      <c r="B321" s="33"/>
      <c r="C321" s="33"/>
      <c r="D321" s="33"/>
    </row>
    <row r="322" spans="1:4" x14ac:dyDescent="0.25">
      <c r="A322" s="27"/>
      <c r="B322" s="33"/>
      <c r="C322" s="33"/>
      <c r="D322" s="33"/>
    </row>
    <row r="323" spans="1:4" x14ac:dyDescent="0.25">
      <c r="A323" s="27"/>
      <c r="B323" s="33"/>
      <c r="C323" s="33"/>
      <c r="D323" s="33"/>
    </row>
    <row r="324" spans="1:4" x14ac:dyDescent="0.25">
      <c r="A324" s="27"/>
      <c r="B324" s="33"/>
      <c r="C324" s="33"/>
      <c r="D324" s="33"/>
    </row>
    <row r="325" spans="1:4" x14ac:dyDescent="0.25">
      <c r="A325" s="27"/>
      <c r="B325" s="33"/>
      <c r="C325" s="33"/>
      <c r="D325" s="33"/>
    </row>
    <row r="326" spans="1:4" x14ac:dyDescent="0.25">
      <c r="A326" s="27"/>
      <c r="B326" s="33"/>
      <c r="C326" s="33"/>
      <c r="D326" s="33"/>
    </row>
    <row r="327" spans="1:4" x14ac:dyDescent="0.25">
      <c r="A327" s="27"/>
      <c r="B327" s="33"/>
      <c r="C327" s="33"/>
      <c r="D327" s="33"/>
    </row>
    <row r="328" spans="1:4" x14ac:dyDescent="0.25">
      <c r="A328" s="27"/>
      <c r="B328" s="33"/>
      <c r="C328" s="33"/>
      <c r="D328" s="33"/>
    </row>
    <row r="329" spans="1:4" x14ac:dyDescent="0.25">
      <c r="A329" s="27"/>
      <c r="B329" s="33"/>
      <c r="C329" s="33"/>
      <c r="D329" s="33"/>
    </row>
    <row r="330" spans="1:4" x14ac:dyDescent="0.25">
      <c r="A330" s="27"/>
      <c r="B330" s="33"/>
      <c r="C330" s="33"/>
      <c r="D330" s="33"/>
    </row>
    <row r="331" spans="1:4" x14ac:dyDescent="0.25">
      <c r="A331" s="27"/>
      <c r="B331" s="33"/>
      <c r="C331" s="33"/>
      <c r="D331" s="33"/>
    </row>
    <row r="332" spans="1:4" x14ac:dyDescent="0.25">
      <c r="A332" s="27"/>
      <c r="B332" s="33"/>
      <c r="C332" s="33"/>
      <c r="D332" s="33"/>
    </row>
    <row r="333" spans="1:4" x14ac:dyDescent="0.25">
      <c r="A333" s="27"/>
      <c r="B333" s="33"/>
      <c r="C333" s="33"/>
      <c r="D333" s="33"/>
    </row>
    <row r="334" spans="1:4" x14ac:dyDescent="0.25">
      <c r="A334" s="27"/>
      <c r="B334" s="33"/>
      <c r="C334" s="33"/>
      <c r="D334" s="33"/>
    </row>
    <row r="335" spans="1:4" x14ac:dyDescent="0.25">
      <c r="A335" s="27"/>
      <c r="B335" s="33"/>
      <c r="C335" s="33"/>
      <c r="D335" s="33"/>
    </row>
    <row r="336" spans="1:4" x14ac:dyDescent="0.25">
      <c r="A336" s="27"/>
      <c r="B336" s="33"/>
      <c r="C336" s="33"/>
      <c r="D336" s="33"/>
    </row>
    <row r="337" spans="1:4" x14ac:dyDescent="0.25">
      <c r="A337" s="27"/>
      <c r="B337" s="33"/>
      <c r="C337" s="33"/>
      <c r="D337" s="33"/>
    </row>
    <row r="338" spans="1:4" x14ac:dyDescent="0.25">
      <c r="A338" s="27"/>
      <c r="B338" s="33"/>
      <c r="C338" s="33"/>
      <c r="D338" s="33"/>
    </row>
    <row r="339" spans="1:4" x14ac:dyDescent="0.25">
      <c r="A339" s="27"/>
      <c r="B339" s="33"/>
      <c r="C339" s="33"/>
      <c r="D339" s="33"/>
    </row>
    <row r="340" spans="1:4" x14ac:dyDescent="0.25">
      <c r="A340" s="27"/>
      <c r="B340" s="33"/>
      <c r="C340" s="33"/>
      <c r="D340" s="33"/>
    </row>
    <row r="341" spans="1:4" x14ac:dyDescent="0.25">
      <c r="A341" s="27"/>
      <c r="B341" s="33"/>
      <c r="C341" s="33"/>
      <c r="D341" s="33"/>
    </row>
    <row r="342" spans="1:4" x14ac:dyDescent="0.25">
      <c r="A342" s="27"/>
      <c r="B342" s="33"/>
      <c r="C342" s="33"/>
      <c r="D342" s="33"/>
    </row>
    <row r="343" spans="1:4" x14ac:dyDescent="0.25">
      <c r="A343" s="27"/>
      <c r="B343" s="33"/>
      <c r="C343" s="33"/>
      <c r="D343" s="33"/>
    </row>
    <row r="344" spans="1:4" x14ac:dyDescent="0.25">
      <c r="A344" s="27"/>
      <c r="B344" s="33"/>
      <c r="C344" s="33"/>
      <c r="D344" s="33"/>
    </row>
    <row r="345" spans="1:4" x14ac:dyDescent="0.25">
      <c r="A345" s="27"/>
      <c r="B345" s="33"/>
      <c r="C345" s="33"/>
      <c r="D345" s="33"/>
    </row>
    <row r="346" spans="1:4" x14ac:dyDescent="0.25">
      <c r="A346" s="27"/>
      <c r="B346" s="33"/>
      <c r="C346" s="33"/>
      <c r="D346" s="33"/>
    </row>
    <row r="347" spans="1:4" x14ac:dyDescent="0.25">
      <c r="A347" s="27"/>
      <c r="B347" s="33"/>
      <c r="C347" s="33"/>
      <c r="D347" s="33"/>
    </row>
    <row r="348" spans="1:4" x14ac:dyDescent="0.25">
      <c r="A348" s="27"/>
      <c r="B348" s="33"/>
      <c r="C348" s="33"/>
      <c r="D348" s="33"/>
    </row>
    <row r="349" spans="1:4" x14ac:dyDescent="0.25">
      <c r="A349" s="27"/>
      <c r="B349" s="33"/>
      <c r="C349" s="33"/>
      <c r="D349" s="33"/>
    </row>
    <row r="350" spans="1:4" x14ac:dyDescent="0.25">
      <c r="A350" s="27"/>
      <c r="B350" s="33"/>
      <c r="C350" s="33"/>
      <c r="D350" s="33"/>
    </row>
    <row r="351" spans="1:4" x14ac:dyDescent="0.25">
      <c r="A351" s="27"/>
      <c r="B351" s="33"/>
      <c r="C351" s="33"/>
      <c r="D351" s="33"/>
    </row>
    <row r="352" spans="1:4" x14ac:dyDescent="0.25">
      <c r="A352" s="27"/>
      <c r="B352" s="33"/>
      <c r="C352" s="33"/>
      <c r="D352" s="33"/>
    </row>
    <row r="353" spans="1:4" x14ac:dyDescent="0.25">
      <c r="A353" s="27"/>
      <c r="B353" s="33"/>
      <c r="C353" s="33"/>
      <c r="D353" s="33"/>
    </row>
    <row r="354" spans="1:4" x14ac:dyDescent="0.25">
      <c r="A354" s="27"/>
      <c r="B354" s="33"/>
      <c r="C354" s="33"/>
      <c r="D354" s="33"/>
    </row>
    <row r="355" spans="1:4" x14ac:dyDescent="0.25">
      <c r="A355" s="27"/>
      <c r="B355" s="33"/>
      <c r="C355" s="33"/>
      <c r="D355" s="33"/>
    </row>
    <row r="356" spans="1:4" x14ac:dyDescent="0.25">
      <c r="A356" s="27"/>
      <c r="B356" s="33"/>
      <c r="C356" s="33"/>
      <c r="D356" s="33"/>
    </row>
    <row r="357" spans="1:4" x14ac:dyDescent="0.25">
      <c r="A357" s="27"/>
      <c r="B357" s="33"/>
      <c r="C357" s="33"/>
      <c r="D357" s="33"/>
    </row>
    <row r="358" spans="1:4" x14ac:dyDescent="0.25">
      <c r="A358" s="27"/>
      <c r="B358" s="33"/>
      <c r="C358" s="33"/>
      <c r="D358" s="33"/>
    </row>
    <row r="359" spans="1:4" x14ac:dyDescent="0.25">
      <c r="A359" s="27"/>
      <c r="B359" s="33"/>
      <c r="C359" s="33"/>
      <c r="D359" s="33"/>
    </row>
    <row r="360" spans="1:4" x14ac:dyDescent="0.25">
      <c r="A360" s="27"/>
      <c r="B360" s="33"/>
      <c r="C360" s="33"/>
      <c r="D360" s="33"/>
    </row>
    <row r="361" spans="1:4" x14ac:dyDescent="0.25">
      <c r="A361" s="27"/>
      <c r="B361" s="33"/>
      <c r="C361" s="33"/>
      <c r="D361" s="33"/>
    </row>
    <row r="362" spans="1:4" x14ac:dyDescent="0.25">
      <c r="A362" s="27"/>
      <c r="B362" s="33"/>
      <c r="C362" s="33"/>
      <c r="D362" s="33"/>
    </row>
    <row r="363" spans="1:4" x14ac:dyDescent="0.25">
      <c r="A363" s="27"/>
      <c r="B363" s="33"/>
      <c r="C363" s="33"/>
      <c r="D363" s="33"/>
    </row>
    <row r="364" spans="1:4" x14ac:dyDescent="0.25">
      <c r="A364" s="27"/>
      <c r="B364" s="33"/>
      <c r="C364" s="33"/>
      <c r="D364" s="33"/>
    </row>
    <row r="365" spans="1:4" x14ac:dyDescent="0.25">
      <c r="A365" s="27"/>
      <c r="B365" s="33"/>
      <c r="C365" s="33"/>
      <c r="D365" s="33"/>
    </row>
    <row r="366" spans="1:4" x14ac:dyDescent="0.25">
      <c r="A366" s="27"/>
      <c r="B366" s="33"/>
      <c r="C366" s="33"/>
      <c r="D366" s="33"/>
    </row>
    <row r="367" spans="1:4" x14ac:dyDescent="0.25">
      <c r="A367" s="27"/>
      <c r="B367" s="33"/>
      <c r="C367" s="33"/>
      <c r="D367" s="33"/>
    </row>
    <row r="368" spans="1:4" x14ac:dyDescent="0.25">
      <c r="A368" s="27"/>
      <c r="B368" s="33"/>
      <c r="C368" s="33"/>
      <c r="D368" s="33"/>
    </row>
    <row r="369" spans="1:4" x14ac:dyDescent="0.25">
      <c r="A369" s="27"/>
      <c r="B369" s="33"/>
      <c r="C369" s="33"/>
      <c r="D369" s="33"/>
    </row>
    <row r="370" spans="1:4" x14ac:dyDescent="0.25">
      <c r="A370" s="27"/>
      <c r="B370" s="33"/>
      <c r="C370" s="33"/>
      <c r="D370" s="33"/>
    </row>
    <row r="371" spans="1:4" x14ac:dyDescent="0.25">
      <c r="A371" s="27"/>
      <c r="B371" s="33"/>
      <c r="C371" s="33"/>
      <c r="D371" s="33"/>
    </row>
    <row r="372" spans="1:4" x14ac:dyDescent="0.25">
      <c r="A372" s="27"/>
      <c r="B372" s="33"/>
      <c r="C372" s="33"/>
      <c r="D372" s="33"/>
    </row>
    <row r="373" spans="1:4" x14ac:dyDescent="0.25">
      <c r="A373" s="27"/>
      <c r="B373" s="33"/>
      <c r="C373" s="33"/>
      <c r="D373" s="33"/>
    </row>
    <row r="374" spans="1:4" x14ac:dyDescent="0.25">
      <c r="A374" s="27"/>
      <c r="B374" s="33"/>
      <c r="C374" s="33"/>
      <c r="D374" s="33"/>
    </row>
    <row r="375" spans="1:4" x14ac:dyDescent="0.25">
      <c r="A375" s="27"/>
      <c r="B375" s="33"/>
      <c r="C375" s="33"/>
      <c r="D375" s="33"/>
    </row>
    <row r="376" spans="1:4" x14ac:dyDescent="0.25">
      <c r="A376" s="27"/>
      <c r="B376" s="33"/>
      <c r="C376" s="33"/>
      <c r="D376" s="33"/>
    </row>
    <row r="377" spans="1:4" x14ac:dyDescent="0.25">
      <c r="A377" s="27"/>
      <c r="B377" s="33"/>
      <c r="C377" s="33"/>
      <c r="D377" s="33"/>
    </row>
    <row r="378" spans="1:4" x14ac:dyDescent="0.25">
      <c r="A378" s="27"/>
      <c r="B378" s="33"/>
      <c r="C378" s="33"/>
      <c r="D378" s="33"/>
    </row>
    <row r="379" spans="1:4" x14ac:dyDescent="0.25">
      <c r="A379" s="27"/>
      <c r="B379" s="33"/>
      <c r="C379" s="33"/>
      <c r="D379" s="33"/>
    </row>
    <row r="380" spans="1:4" x14ac:dyDescent="0.25">
      <c r="A380" s="27"/>
      <c r="B380" s="33"/>
      <c r="C380" s="33"/>
      <c r="D380" s="33"/>
    </row>
    <row r="381" spans="1:4" x14ac:dyDescent="0.25">
      <c r="A381" s="27"/>
      <c r="B381" s="33"/>
      <c r="C381" s="33"/>
      <c r="D381" s="33"/>
    </row>
    <row r="382" spans="1:4" x14ac:dyDescent="0.25">
      <c r="A382" s="27"/>
      <c r="B382" s="33"/>
      <c r="C382" s="33"/>
      <c r="D382" s="33"/>
    </row>
    <row r="383" spans="1:4" x14ac:dyDescent="0.25">
      <c r="A383" s="27"/>
      <c r="B383" s="33"/>
      <c r="C383" s="33"/>
      <c r="D383" s="33"/>
    </row>
    <row r="384" spans="1:4" x14ac:dyDescent="0.25">
      <c r="A384" s="27"/>
      <c r="B384" s="33"/>
      <c r="C384" s="33"/>
      <c r="D384" s="33"/>
    </row>
    <row r="385" spans="1:4" x14ac:dyDescent="0.25">
      <c r="A385" s="27"/>
      <c r="B385" s="33"/>
      <c r="C385" s="33"/>
      <c r="D385" s="33"/>
    </row>
    <row r="386" spans="1:4" x14ac:dyDescent="0.25">
      <c r="A386" s="27"/>
      <c r="B386" s="33"/>
      <c r="C386" s="33"/>
      <c r="D386" s="33"/>
    </row>
    <row r="387" spans="1:4" x14ac:dyDescent="0.25">
      <c r="A387" s="27"/>
      <c r="B387" s="33"/>
      <c r="C387" s="33"/>
      <c r="D387" s="33"/>
    </row>
    <row r="388" spans="1:4" x14ac:dyDescent="0.25">
      <c r="A388" s="27"/>
      <c r="B388" s="33"/>
      <c r="C388" s="33"/>
      <c r="D388" s="33"/>
    </row>
    <row r="389" spans="1:4" x14ac:dyDescent="0.25">
      <c r="A389" s="27"/>
      <c r="B389" s="33"/>
      <c r="C389" s="33"/>
      <c r="D389" s="33"/>
    </row>
    <row r="390" spans="1:4" x14ac:dyDescent="0.25">
      <c r="A390" s="27"/>
      <c r="B390" s="33"/>
      <c r="C390" s="33"/>
      <c r="D390" s="33"/>
    </row>
    <row r="391" spans="1:4" x14ac:dyDescent="0.25">
      <c r="A391" s="27"/>
      <c r="B391" s="33"/>
      <c r="C391" s="33"/>
      <c r="D391" s="33"/>
    </row>
    <row r="392" spans="1:4" x14ac:dyDescent="0.25">
      <c r="A392" s="27"/>
      <c r="B392" s="33"/>
      <c r="C392" s="33"/>
      <c r="D392" s="33"/>
    </row>
    <row r="393" spans="1:4" x14ac:dyDescent="0.25">
      <c r="A393" s="27"/>
      <c r="B393" s="33"/>
      <c r="C393" s="33"/>
      <c r="D393" s="33"/>
    </row>
    <row r="394" spans="1:4" x14ac:dyDescent="0.25">
      <c r="A394" s="27"/>
      <c r="B394" s="33"/>
      <c r="C394" s="33"/>
      <c r="D394" s="33"/>
    </row>
    <row r="395" spans="1:4" x14ac:dyDescent="0.25">
      <c r="A395" s="27"/>
      <c r="B395" s="33"/>
      <c r="C395" s="33"/>
      <c r="D395" s="33"/>
    </row>
    <row r="396" spans="1:4" x14ac:dyDescent="0.25">
      <c r="A396" s="27"/>
      <c r="B396" s="33"/>
      <c r="C396" s="33"/>
      <c r="D396" s="33"/>
    </row>
    <row r="397" spans="1:4" x14ac:dyDescent="0.25">
      <c r="A397" s="27"/>
      <c r="B397" s="33"/>
      <c r="C397" s="33"/>
      <c r="D397" s="33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K397"/>
  <sheetViews>
    <sheetView topLeftCell="N1" zoomScale="90" zoomScaleNormal="90" workbookViewId="0">
      <selection activeCell="AF3" sqref="AF3"/>
    </sheetView>
  </sheetViews>
  <sheetFormatPr defaultColWidth="9.140625" defaultRowHeight="15" x14ac:dyDescent="0.25"/>
  <cols>
    <col min="1" max="1" width="72.140625" style="3" bestFit="1" customWidth="1"/>
    <col min="2" max="36" width="12.42578125" style="3" bestFit="1" customWidth="1"/>
    <col min="37" max="37" width="7.7109375" style="3" customWidth="1"/>
    <col min="38" max="16384" width="9.140625" style="3"/>
  </cols>
  <sheetData>
    <row r="1" spans="1:37" x14ac:dyDescent="0.25">
      <c r="A1" s="24" t="s">
        <v>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x14ac:dyDescent="0.25">
      <c r="A2" s="26" t="s">
        <v>2</v>
      </c>
      <c r="B2" s="23">
        <v>42736</v>
      </c>
      <c r="C2" s="23">
        <v>42767</v>
      </c>
      <c r="D2" s="23">
        <v>42795</v>
      </c>
      <c r="E2" s="23">
        <v>42826</v>
      </c>
      <c r="F2" s="23">
        <v>42856</v>
      </c>
      <c r="G2" s="23">
        <v>42887</v>
      </c>
      <c r="H2" s="23">
        <v>42917</v>
      </c>
      <c r="I2" s="23">
        <v>42948</v>
      </c>
      <c r="J2" s="23">
        <v>42979</v>
      </c>
      <c r="K2" s="23">
        <v>43009</v>
      </c>
      <c r="L2" s="23">
        <v>43040</v>
      </c>
      <c r="M2" s="23">
        <v>43070</v>
      </c>
      <c r="N2" s="23">
        <v>43101</v>
      </c>
      <c r="O2" s="23">
        <v>43132</v>
      </c>
      <c r="P2" s="23">
        <v>43160</v>
      </c>
      <c r="Q2" s="23">
        <v>43191</v>
      </c>
      <c r="R2" s="23">
        <v>43221</v>
      </c>
      <c r="S2" s="23">
        <v>43252</v>
      </c>
      <c r="T2" s="23">
        <v>43282</v>
      </c>
      <c r="U2" s="23">
        <v>43313</v>
      </c>
      <c r="V2" s="23">
        <v>43344</v>
      </c>
      <c r="W2" s="23">
        <v>43374</v>
      </c>
      <c r="X2" s="23">
        <v>43405</v>
      </c>
      <c r="Y2" s="23">
        <v>43435</v>
      </c>
      <c r="Z2" s="23">
        <v>43466</v>
      </c>
      <c r="AA2" s="23">
        <v>43497</v>
      </c>
      <c r="AB2" s="23">
        <v>43525</v>
      </c>
      <c r="AC2" s="23">
        <v>43556</v>
      </c>
      <c r="AD2" s="23">
        <v>43586</v>
      </c>
      <c r="AE2" s="23">
        <v>43617</v>
      </c>
      <c r="AF2" s="23">
        <v>43647</v>
      </c>
      <c r="AG2" s="23"/>
      <c r="AH2" s="23"/>
      <c r="AI2" s="23"/>
      <c r="AJ2" s="23"/>
      <c r="AK2" s="23"/>
    </row>
    <row r="3" spans="1:37" x14ac:dyDescent="0.25">
      <c r="A3" s="47" t="s">
        <v>89</v>
      </c>
      <c r="B3" s="93">
        <v>2442</v>
      </c>
      <c r="C3" s="93">
        <v>2306</v>
      </c>
      <c r="D3" s="93">
        <v>2230</v>
      </c>
      <c r="E3" s="93">
        <v>1976</v>
      </c>
      <c r="F3" s="93">
        <v>1917</v>
      </c>
      <c r="G3" s="93">
        <v>2210</v>
      </c>
      <c r="H3" s="93">
        <v>2282</v>
      </c>
      <c r="I3" s="93">
        <v>2118</v>
      </c>
      <c r="J3" s="93">
        <v>1959</v>
      </c>
      <c r="K3" s="93">
        <v>1940</v>
      </c>
      <c r="L3" s="93">
        <v>1883</v>
      </c>
      <c r="M3" s="93">
        <v>2018</v>
      </c>
      <c r="N3" s="93">
        <v>2230</v>
      </c>
      <c r="O3" s="93">
        <v>2111</v>
      </c>
      <c r="P3" s="93">
        <v>2123</v>
      </c>
      <c r="Q3" s="93">
        <v>1880</v>
      </c>
      <c r="R3" s="93">
        <v>1773</v>
      </c>
      <c r="S3" s="93">
        <v>2217</v>
      </c>
      <c r="T3" s="93">
        <v>2250</v>
      </c>
      <c r="U3" s="93">
        <v>2092</v>
      </c>
      <c r="V3" s="93">
        <v>1994</v>
      </c>
      <c r="W3" s="93">
        <v>2056</v>
      </c>
      <c r="X3" s="93">
        <v>2001</v>
      </c>
      <c r="Y3" s="93">
        <v>2235</v>
      </c>
      <c r="Z3" s="93">
        <v>2623</v>
      </c>
      <c r="AA3" s="93">
        <v>2112</v>
      </c>
      <c r="AB3" s="93">
        <v>2020</v>
      </c>
      <c r="AC3" s="93">
        <v>1734</v>
      </c>
      <c r="AD3" s="93">
        <v>1833</v>
      </c>
      <c r="AE3" s="93">
        <v>2324</v>
      </c>
      <c r="AF3" s="93">
        <v>2512</v>
      </c>
      <c r="AG3" s="34"/>
      <c r="AH3" s="34"/>
      <c r="AI3" s="34"/>
      <c r="AJ3" s="34"/>
      <c r="AK3" s="34"/>
    </row>
    <row r="4" spans="1:37" x14ac:dyDescent="0.25">
      <c r="A4" s="47" t="s">
        <v>90</v>
      </c>
      <c r="B4" s="93">
        <v>1008</v>
      </c>
      <c r="C4" s="93">
        <v>978</v>
      </c>
      <c r="D4" s="93">
        <v>922</v>
      </c>
      <c r="E4" s="93">
        <v>871</v>
      </c>
      <c r="F4" s="93">
        <v>875</v>
      </c>
      <c r="G4" s="93">
        <v>940</v>
      </c>
      <c r="H4" s="93">
        <v>937</v>
      </c>
      <c r="I4" s="93">
        <v>995</v>
      </c>
      <c r="J4" s="93">
        <v>916</v>
      </c>
      <c r="K4" s="93">
        <v>872</v>
      </c>
      <c r="L4" s="93">
        <v>851</v>
      </c>
      <c r="M4" s="93">
        <v>916</v>
      </c>
      <c r="N4" s="93">
        <v>1000</v>
      </c>
      <c r="O4" s="93">
        <v>907</v>
      </c>
      <c r="P4" s="93">
        <v>866</v>
      </c>
      <c r="Q4" s="93">
        <v>802</v>
      </c>
      <c r="R4" s="93">
        <v>794</v>
      </c>
      <c r="S4" s="93">
        <v>947</v>
      </c>
      <c r="T4" s="93">
        <v>900</v>
      </c>
      <c r="U4" s="93">
        <v>927</v>
      </c>
      <c r="V4" s="93">
        <v>928</v>
      </c>
      <c r="W4" s="93">
        <v>925</v>
      </c>
      <c r="X4" s="93">
        <v>955</v>
      </c>
      <c r="Y4" s="93">
        <v>1039</v>
      </c>
      <c r="Z4" s="93">
        <v>1196</v>
      </c>
      <c r="AA4" s="93">
        <v>1001</v>
      </c>
      <c r="AB4" s="93">
        <v>972</v>
      </c>
      <c r="AC4" s="93">
        <v>872</v>
      </c>
      <c r="AD4" s="93">
        <v>862</v>
      </c>
      <c r="AE4" s="93">
        <v>1012</v>
      </c>
      <c r="AF4" s="93">
        <v>1047</v>
      </c>
      <c r="AG4" s="34"/>
      <c r="AH4" s="34"/>
      <c r="AI4" s="34"/>
      <c r="AJ4" s="34"/>
      <c r="AK4" s="34"/>
    </row>
    <row r="5" spans="1:37" x14ac:dyDescent="0.25">
      <c r="A5" s="47" t="s">
        <v>108</v>
      </c>
      <c r="B5" s="93">
        <v>8</v>
      </c>
      <c r="C5" s="93">
        <v>8</v>
      </c>
      <c r="D5" s="93">
        <v>4</v>
      </c>
      <c r="E5" s="93">
        <v>7</v>
      </c>
      <c r="F5" s="93">
        <v>4</v>
      </c>
      <c r="G5" s="93">
        <v>4</v>
      </c>
      <c r="H5" s="93">
        <v>7</v>
      </c>
      <c r="I5" s="93">
        <v>7</v>
      </c>
      <c r="J5" s="93">
        <v>8</v>
      </c>
      <c r="K5" s="93">
        <v>7</v>
      </c>
      <c r="L5" s="93">
        <v>7</v>
      </c>
      <c r="M5" s="93">
        <v>10</v>
      </c>
      <c r="N5" s="93">
        <v>14</v>
      </c>
      <c r="O5" s="93">
        <v>10</v>
      </c>
      <c r="P5" s="93">
        <v>7</v>
      </c>
      <c r="Q5" s="93">
        <v>7</v>
      </c>
      <c r="R5" s="93">
        <v>7</v>
      </c>
      <c r="S5" s="93">
        <v>5</v>
      </c>
      <c r="T5" s="93">
        <v>4</v>
      </c>
      <c r="U5" s="93">
        <v>8</v>
      </c>
      <c r="V5" s="93">
        <v>6</v>
      </c>
      <c r="W5" s="93">
        <v>5</v>
      </c>
      <c r="X5" s="93">
        <v>6</v>
      </c>
      <c r="Y5" s="93">
        <v>8</v>
      </c>
      <c r="Z5" s="93">
        <v>6</v>
      </c>
      <c r="AA5" s="93">
        <v>14</v>
      </c>
      <c r="AB5" s="93">
        <v>11</v>
      </c>
      <c r="AC5" s="93">
        <v>11</v>
      </c>
      <c r="AD5" s="93">
        <v>10</v>
      </c>
      <c r="AE5" s="93">
        <v>12</v>
      </c>
      <c r="AF5" s="93">
        <v>9</v>
      </c>
      <c r="AG5" s="34"/>
      <c r="AH5" s="34"/>
      <c r="AI5" s="34"/>
      <c r="AJ5" s="34"/>
      <c r="AK5" s="34"/>
    </row>
    <row r="6" spans="1:37" x14ac:dyDescent="0.25">
      <c r="A6" s="47" t="s">
        <v>109</v>
      </c>
      <c r="B6" s="93">
        <v>1000</v>
      </c>
      <c r="C6" s="93">
        <v>970</v>
      </c>
      <c r="D6" s="93">
        <v>918</v>
      </c>
      <c r="E6" s="93">
        <v>864</v>
      </c>
      <c r="F6" s="93">
        <v>871</v>
      </c>
      <c r="G6" s="93">
        <v>936</v>
      </c>
      <c r="H6" s="93">
        <v>930</v>
      </c>
      <c r="I6" s="93">
        <v>988</v>
      </c>
      <c r="J6" s="93">
        <v>908</v>
      </c>
      <c r="K6" s="93">
        <v>865</v>
      </c>
      <c r="L6" s="93">
        <v>844</v>
      </c>
      <c r="M6" s="93">
        <v>906</v>
      </c>
      <c r="N6" s="93">
        <v>986</v>
      </c>
      <c r="O6" s="93">
        <v>897</v>
      </c>
      <c r="P6" s="93">
        <v>859</v>
      </c>
      <c r="Q6" s="93">
        <v>795</v>
      </c>
      <c r="R6" s="93">
        <v>787</v>
      </c>
      <c r="S6" s="93">
        <v>942</v>
      </c>
      <c r="T6" s="93">
        <v>896</v>
      </c>
      <c r="U6" s="93">
        <v>919</v>
      </c>
      <c r="V6" s="93">
        <v>922</v>
      </c>
      <c r="W6" s="93">
        <v>920</v>
      </c>
      <c r="X6" s="93">
        <v>949</v>
      </c>
      <c r="Y6" s="93">
        <v>1031</v>
      </c>
      <c r="Z6" s="93">
        <v>1190</v>
      </c>
      <c r="AA6" s="93">
        <v>987</v>
      </c>
      <c r="AB6" s="93">
        <v>961</v>
      </c>
      <c r="AC6" s="93">
        <v>861</v>
      </c>
      <c r="AD6" s="93">
        <v>852</v>
      </c>
      <c r="AE6" s="93">
        <v>1000</v>
      </c>
      <c r="AF6" s="93">
        <v>1038</v>
      </c>
      <c r="AG6" s="34"/>
      <c r="AH6" s="34"/>
      <c r="AI6" s="34"/>
      <c r="AJ6" s="34"/>
      <c r="AK6" s="34"/>
    </row>
    <row r="7" spans="1:37" x14ac:dyDescent="0.25">
      <c r="A7" s="47" t="s">
        <v>311</v>
      </c>
      <c r="B7" s="93">
        <v>174715</v>
      </c>
      <c r="C7" s="93">
        <v>165885</v>
      </c>
      <c r="D7" s="93">
        <v>162825</v>
      </c>
      <c r="E7" s="93">
        <v>155396</v>
      </c>
      <c r="F7" s="93">
        <v>156330</v>
      </c>
      <c r="G7" s="93">
        <v>168698</v>
      </c>
      <c r="H7" s="93">
        <v>172233</v>
      </c>
      <c r="I7" s="93">
        <v>173193</v>
      </c>
      <c r="J7" s="93">
        <v>164574</v>
      </c>
      <c r="K7" s="93">
        <v>155084</v>
      </c>
      <c r="L7" s="93">
        <v>151669</v>
      </c>
      <c r="M7" s="93">
        <v>153257</v>
      </c>
      <c r="N7" s="93">
        <v>167853</v>
      </c>
      <c r="O7" s="93">
        <v>160398</v>
      </c>
      <c r="P7" s="93">
        <v>158452</v>
      </c>
      <c r="Q7" s="93">
        <v>152324</v>
      </c>
      <c r="R7" s="93">
        <v>149860</v>
      </c>
      <c r="S7" s="93">
        <v>173103</v>
      </c>
      <c r="T7" s="93">
        <v>174013</v>
      </c>
      <c r="U7" s="93">
        <v>176800</v>
      </c>
      <c r="V7" s="93">
        <v>171484</v>
      </c>
      <c r="W7" s="93">
        <v>170174</v>
      </c>
      <c r="X7" s="93">
        <v>166722</v>
      </c>
      <c r="Y7" s="93">
        <v>173271</v>
      </c>
      <c r="Z7" s="93">
        <v>199856</v>
      </c>
      <c r="AA7" s="93">
        <v>164242</v>
      </c>
      <c r="AB7" s="93">
        <v>159901</v>
      </c>
      <c r="AC7" s="93">
        <v>147955</v>
      </c>
      <c r="AD7" s="93">
        <v>160815</v>
      </c>
      <c r="AE7" s="93">
        <v>188571</v>
      </c>
      <c r="AF7" s="93">
        <v>201758</v>
      </c>
      <c r="AG7" s="34"/>
      <c r="AH7" s="34"/>
      <c r="AI7" s="34"/>
      <c r="AJ7" s="34"/>
      <c r="AK7" s="34"/>
    </row>
    <row r="8" spans="1:37" x14ac:dyDescent="0.25">
      <c r="A8" s="47" t="s">
        <v>110</v>
      </c>
      <c r="B8" s="93">
        <v>1993</v>
      </c>
      <c r="C8" s="93">
        <v>2011</v>
      </c>
      <c r="D8" s="93">
        <v>1961</v>
      </c>
      <c r="E8" s="93">
        <v>1839</v>
      </c>
      <c r="F8" s="93">
        <v>1787</v>
      </c>
      <c r="G8" s="93">
        <v>1966</v>
      </c>
      <c r="H8" s="93">
        <v>1993</v>
      </c>
      <c r="I8" s="93">
        <v>1982</v>
      </c>
      <c r="J8" s="93">
        <v>1857</v>
      </c>
      <c r="K8" s="93">
        <v>1840</v>
      </c>
      <c r="L8" s="93">
        <v>1731</v>
      </c>
      <c r="M8" s="93">
        <v>1809</v>
      </c>
      <c r="N8" s="93">
        <v>2117</v>
      </c>
      <c r="O8" s="93">
        <v>2028</v>
      </c>
      <c r="P8" s="93">
        <v>2030</v>
      </c>
      <c r="Q8" s="93">
        <v>1857</v>
      </c>
      <c r="R8" s="93">
        <v>1807</v>
      </c>
      <c r="S8" s="93">
        <v>2097</v>
      </c>
      <c r="T8" s="93">
        <v>2135</v>
      </c>
      <c r="U8" s="93">
        <v>2067</v>
      </c>
      <c r="V8" s="93">
        <v>1978</v>
      </c>
      <c r="W8" s="93">
        <v>2068</v>
      </c>
      <c r="X8" s="93">
        <v>1967</v>
      </c>
      <c r="Y8" s="93">
        <v>2019</v>
      </c>
      <c r="Z8" s="93">
        <v>2416</v>
      </c>
      <c r="AA8" s="93">
        <v>1967</v>
      </c>
      <c r="AB8" s="93">
        <v>1950</v>
      </c>
      <c r="AC8" s="93">
        <v>1700</v>
      </c>
      <c r="AD8" s="93">
        <v>1926</v>
      </c>
      <c r="AE8" s="93">
        <v>2269</v>
      </c>
      <c r="AF8" s="93">
        <v>2366</v>
      </c>
      <c r="AG8" s="34"/>
      <c r="AH8" s="34"/>
      <c r="AI8" s="34"/>
      <c r="AJ8" s="34"/>
      <c r="AK8" s="34"/>
    </row>
    <row r="9" spans="1:37" x14ac:dyDescent="0.25">
      <c r="A9" s="47" t="s">
        <v>111</v>
      </c>
      <c r="B9" s="93">
        <v>1540</v>
      </c>
      <c r="C9" s="93">
        <v>1480</v>
      </c>
      <c r="D9" s="93">
        <v>1430</v>
      </c>
      <c r="E9" s="93">
        <v>1318</v>
      </c>
      <c r="F9" s="93">
        <v>1343</v>
      </c>
      <c r="G9" s="93">
        <v>1475</v>
      </c>
      <c r="H9" s="93">
        <v>1496</v>
      </c>
      <c r="I9" s="93">
        <v>1453</v>
      </c>
      <c r="J9" s="93">
        <v>1371</v>
      </c>
      <c r="K9" s="93">
        <v>1285</v>
      </c>
      <c r="L9" s="93">
        <v>1314</v>
      </c>
      <c r="M9" s="93">
        <v>1350</v>
      </c>
      <c r="N9" s="93">
        <v>1596</v>
      </c>
      <c r="O9" s="93">
        <v>1433</v>
      </c>
      <c r="P9" s="93">
        <v>1424</v>
      </c>
      <c r="Q9" s="93">
        <v>1335</v>
      </c>
      <c r="R9" s="93">
        <v>1313</v>
      </c>
      <c r="S9" s="93">
        <v>1585</v>
      </c>
      <c r="T9" s="93">
        <v>1564</v>
      </c>
      <c r="U9" s="93">
        <v>1531</v>
      </c>
      <c r="V9" s="93">
        <v>1479</v>
      </c>
      <c r="W9" s="93">
        <v>1435</v>
      </c>
      <c r="X9" s="93">
        <v>1484</v>
      </c>
      <c r="Y9" s="93">
        <v>1520</v>
      </c>
      <c r="Z9" s="93">
        <v>1848</v>
      </c>
      <c r="AA9" s="93">
        <v>1497</v>
      </c>
      <c r="AB9" s="93">
        <v>1496</v>
      </c>
      <c r="AC9" s="93">
        <v>1329</v>
      </c>
      <c r="AD9" s="93">
        <v>1510</v>
      </c>
      <c r="AE9" s="93">
        <v>1747</v>
      </c>
      <c r="AF9" s="93">
        <v>1820</v>
      </c>
      <c r="AG9" s="34"/>
      <c r="AH9" s="34"/>
      <c r="AI9" s="34"/>
      <c r="AJ9" s="34"/>
      <c r="AK9" s="34"/>
    </row>
    <row r="10" spans="1:37" x14ac:dyDescent="0.25">
      <c r="A10" s="47" t="s">
        <v>95</v>
      </c>
      <c r="B10" s="93">
        <v>1129</v>
      </c>
      <c r="C10" s="93">
        <v>1033</v>
      </c>
      <c r="D10" s="93">
        <v>990</v>
      </c>
      <c r="E10" s="93">
        <v>949</v>
      </c>
      <c r="F10" s="93">
        <v>935</v>
      </c>
      <c r="G10" s="93">
        <v>983</v>
      </c>
      <c r="H10" s="93">
        <v>931</v>
      </c>
      <c r="I10" s="93">
        <v>969</v>
      </c>
      <c r="J10" s="93">
        <v>952</v>
      </c>
      <c r="K10" s="93">
        <v>906</v>
      </c>
      <c r="L10" s="93">
        <v>949</v>
      </c>
      <c r="M10" s="93">
        <v>1080</v>
      </c>
      <c r="N10" s="93">
        <v>1117</v>
      </c>
      <c r="O10" s="93">
        <v>1034</v>
      </c>
      <c r="P10" s="93">
        <v>1042</v>
      </c>
      <c r="Q10" s="93">
        <v>940</v>
      </c>
      <c r="R10" s="93">
        <v>880</v>
      </c>
      <c r="S10" s="93">
        <v>1011</v>
      </c>
      <c r="T10" s="93">
        <v>949</v>
      </c>
      <c r="U10" s="93">
        <v>1028</v>
      </c>
      <c r="V10" s="93">
        <v>1026</v>
      </c>
      <c r="W10" s="93">
        <v>986</v>
      </c>
      <c r="X10" s="93">
        <v>1017</v>
      </c>
      <c r="Y10" s="93">
        <v>1112</v>
      </c>
      <c r="Z10" s="93">
        <v>1196</v>
      </c>
      <c r="AA10" s="93">
        <v>1048</v>
      </c>
      <c r="AB10" s="93">
        <v>965</v>
      </c>
      <c r="AC10" s="93">
        <v>936</v>
      </c>
      <c r="AD10" s="93">
        <v>942</v>
      </c>
      <c r="AE10" s="93">
        <v>1126</v>
      </c>
      <c r="AF10" s="93">
        <v>1203</v>
      </c>
      <c r="AG10" s="34"/>
      <c r="AH10" s="34"/>
      <c r="AI10" s="34"/>
      <c r="AJ10" s="34"/>
      <c r="AK10" s="34"/>
    </row>
    <row r="11" spans="1:37" x14ac:dyDescent="0.25">
      <c r="A11" s="47" t="s">
        <v>112</v>
      </c>
      <c r="B11" s="93">
        <v>1458</v>
      </c>
      <c r="C11" s="93">
        <v>1344</v>
      </c>
      <c r="D11" s="93">
        <v>1303</v>
      </c>
      <c r="E11" s="93">
        <v>1276</v>
      </c>
      <c r="F11" s="93">
        <v>1302</v>
      </c>
      <c r="G11" s="93">
        <v>1363</v>
      </c>
      <c r="H11" s="93">
        <v>1365</v>
      </c>
      <c r="I11" s="93">
        <v>1317</v>
      </c>
      <c r="J11" s="93">
        <v>1287</v>
      </c>
      <c r="K11" s="93">
        <v>1164</v>
      </c>
      <c r="L11" s="93">
        <v>1157</v>
      </c>
      <c r="M11" s="93">
        <v>1174</v>
      </c>
      <c r="N11" s="93">
        <v>1320</v>
      </c>
      <c r="O11" s="93">
        <v>1308</v>
      </c>
      <c r="P11" s="93">
        <v>1296</v>
      </c>
      <c r="Q11" s="93">
        <v>1215</v>
      </c>
      <c r="R11" s="93">
        <v>1198</v>
      </c>
      <c r="S11" s="93">
        <v>1326</v>
      </c>
      <c r="T11" s="93">
        <v>1351</v>
      </c>
      <c r="U11" s="93">
        <v>1412</v>
      </c>
      <c r="V11" s="93">
        <v>1375</v>
      </c>
      <c r="W11" s="93">
        <v>1378</v>
      </c>
      <c r="X11" s="93">
        <v>1341</v>
      </c>
      <c r="Y11" s="93">
        <v>1319</v>
      </c>
      <c r="Z11" s="93">
        <v>1499</v>
      </c>
      <c r="AA11" s="93">
        <v>1259</v>
      </c>
      <c r="AB11" s="93">
        <v>1252</v>
      </c>
      <c r="AC11" s="93">
        <v>1127</v>
      </c>
      <c r="AD11" s="93">
        <v>1207</v>
      </c>
      <c r="AE11" s="93">
        <v>1461</v>
      </c>
      <c r="AF11" s="93">
        <v>1610</v>
      </c>
      <c r="AG11" s="34"/>
      <c r="AH11" s="34"/>
      <c r="AI11" s="34"/>
      <c r="AJ11" s="34"/>
      <c r="AK11" s="34"/>
    </row>
    <row r="12" spans="1:37" x14ac:dyDescent="0.25">
      <c r="A12" s="47" t="s">
        <v>113</v>
      </c>
      <c r="B12" s="93">
        <v>5953</v>
      </c>
      <c r="C12" s="93">
        <v>5595</v>
      </c>
      <c r="D12" s="93">
        <v>5518</v>
      </c>
      <c r="E12" s="93">
        <v>5257</v>
      </c>
      <c r="F12" s="93">
        <v>5170</v>
      </c>
      <c r="G12" s="93">
        <v>5621</v>
      </c>
      <c r="H12" s="93">
        <v>5617</v>
      </c>
      <c r="I12" s="93">
        <v>5522</v>
      </c>
      <c r="J12" s="93">
        <v>5483</v>
      </c>
      <c r="K12" s="93">
        <v>5112</v>
      </c>
      <c r="L12" s="93">
        <v>5121</v>
      </c>
      <c r="M12" s="93">
        <v>5162</v>
      </c>
      <c r="N12" s="93">
        <v>5664</v>
      </c>
      <c r="O12" s="93">
        <v>5460</v>
      </c>
      <c r="P12" s="93">
        <v>5324</v>
      </c>
      <c r="Q12" s="93">
        <v>5004</v>
      </c>
      <c r="R12" s="93">
        <v>4894</v>
      </c>
      <c r="S12" s="93">
        <v>5646</v>
      </c>
      <c r="T12" s="93">
        <v>5615</v>
      </c>
      <c r="U12" s="93">
        <v>5813</v>
      </c>
      <c r="V12" s="93">
        <v>5661</v>
      </c>
      <c r="W12" s="93">
        <v>5640</v>
      </c>
      <c r="X12" s="93">
        <v>5597</v>
      </c>
      <c r="Y12" s="93">
        <v>5836</v>
      </c>
      <c r="Z12" s="93">
        <v>6599</v>
      </c>
      <c r="AA12" s="93">
        <v>5643</v>
      </c>
      <c r="AB12" s="93">
        <v>5506</v>
      </c>
      <c r="AC12" s="93">
        <v>4988</v>
      </c>
      <c r="AD12" s="93">
        <v>5230</v>
      </c>
      <c r="AE12" s="93">
        <v>6200</v>
      </c>
      <c r="AF12" s="93">
        <v>6602</v>
      </c>
      <c r="AG12" s="34"/>
      <c r="AH12" s="34"/>
      <c r="AI12" s="34"/>
      <c r="AJ12" s="34"/>
      <c r="AK12" s="34"/>
    </row>
    <row r="13" spans="1:37" x14ac:dyDescent="0.25">
      <c r="A13" s="47" t="s">
        <v>91</v>
      </c>
      <c r="B13" s="93">
        <v>3029</v>
      </c>
      <c r="C13" s="93">
        <v>2892</v>
      </c>
      <c r="D13" s="93">
        <v>2827</v>
      </c>
      <c r="E13" s="93">
        <v>2680</v>
      </c>
      <c r="F13" s="93">
        <v>2596</v>
      </c>
      <c r="G13" s="93">
        <v>2754</v>
      </c>
      <c r="H13" s="93">
        <v>2786</v>
      </c>
      <c r="I13" s="93">
        <v>2847</v>
      </c>
      <c r="J13" s="93">
        <v>2805</v>
      </c>
      <c r="K13" s="93">
        <v>2635</v>
      </c>
      <c r="L13" s="93">
        <v>2624</v>
      </c>
      <c r="M13" s="93">
        <v>2639</v>
      </c>
      <c r="N13" s="93">
        <v>2916</v>
      </c>
      <c r="O13" s="93">
        <v>2779</v>
      </c>
      <c r="P13" s="93">
        <v>2765</v>
      </c>
      <c r="Q13" s="93">
        <v>2615</v>
      </c>
      <c r="R13" s="93">
        <v>2514</v>
      </c>
      <c r="S13" s="93">
        <v>2830</v>
      </c>
      <c r="T13" s="93">
        <v>2769</v>
      </c>
      <c r="U13" s="93">
        <v>2842</v>
      </c>
      <c r="V13" s="93">
        <v>2840</v>
      </c>
      <c r="W13" s="93">
        <v>2805</v>
      </c>
      <c r="X13" s="93">
        <v>2844</v>
      </c>
      <c r="Y13" s="93">
        <v>2954</v>
      </c>
      <c r="Z13" s="93">
        <v>3578</v>
      </c>
      <c r="AA13" s="93">
        <v>2903</v>
      </c>
      <c r="AB13" s="93">
        <v>2861</v>
      </c>
      <c r="AC13" s="93">
        <v>2671</v>
      </c>
      <c r="AD13" s="93">
        <v>2726</v>
      </c>
      <c r="AE13" s="93">
        <v>3190</v>
      </c>
      <c r="AF13" s="93">
        <v>3379</v>
      </c>
      <c r="AG13" s="34"/>
      <c r="AH13" s="34"/>
      <c r="AI13" s="34"/>
      <c r="AJ13" s="34"/>
      <c r="AK13" s="34"/>
    </row>
    <row r="14" spans="1:37" x14ac:dyDescent="0.25">
      <c r="A14" s="47" t="s">
        <v>92</v>
      </c>
      <c r="B14" s="93">
        <v>4954</v>
      </c>
      <c r="C14" s="93">
        <v>4668</v>
      </c>
      <c r="D14" s="93">
        <v>4531</v>
      </c>
      <c r="E14" s="93">
        <v>3927</v>
      </c>
      <c r="F14" s="93">
        <v>3820</v>
      </c>
      <c r="G14" s="93">
        <v>4385</v>
      </c>
      <c r="H14" s="93">
        <v>4461</v>
      </c>
      <c r="I14" s="93">
        <v>4177</v>
      </c>
      <c r="J14" s="93">
        <v>3865</v>
      </c>
      <c r="K14" s="93">
        <v>3733</v>
      </c>
      <c r="L14" s="93">
        <v>3685</v>
      </c>
      <c r="M14" s="93">
        <v>4067</v>
      </c>
      <c r="N14" s="93">
        <v>4620</v>
      </c>
      <c r="O14" s="93">
        <v>4325</v>
      </c>
      <c r="P14" s="93">
        <v>4188</v>
      </c>
      <c r="Q14" s="93">
        <v>3764</v>
      </c>
      <c r="R14" s="93">
        <v>3573</v>
      </c>
      <c r="S14" s="93">
        <v>4329</v>
      </c>
      <c r="T14" s="93">
        <v>4524</v>
      </c>
      <c r="U14" s="93">
        <v>4310</v>
      </c>
      <c r="V14" s="93">
        <v>4076</v>
      </c>
      <c r="W14" s="93">
        <v>4152</v>
      </c>
      <c r="X14" s="93">
        <v>4115</v>
      </c>
      <c r="Y14" s="93">
        <v>4819</v>
      </c>
      <c r="Z14" s="93">
        <v>5819</v>
      </c>
      <c r="AA14" s="93">
        <v>4669</v>
      </c>
      <c r="AB14" s="93">
        <v>4361</v>
      </c>
      <c r="AC14" s="93">
        <v>3638</v>
      </c>
      <c r="AD14" s="93">
        <v>3852</v>
      </c>
      <c r="AE14" s="93">
        <v>4840</v>
      </c>
      <c r="AF14" s="93">
        <v>5163</v>
      </c>
      <c r="AG14" s="34"/>
      <c r="AH14" s="34"/>
      <c r="AI14" s="34"/>
      <c r="AJ14" s="34"/>
      <c r="AK14" s="34"/>
    </row>
    <row r="15" spans="1:37" x14ac:dyDescent="0.25">
      <c r="A15" s="47" t="s">
        <v>114</v>
      </c>
      <c r="B15" s="93">
        <v>772</v>
      </c>
      <c r="C15" s="93">
        <v>742</v>
      </c>
      <c r="D15" s="93">
        <v>754</v>
      </c>
      <c r="E15" s="93">
        <v>719</v>
      </c>
      <c r="F15" s="93">
        <v>722</v>
      </c>
      <c r="G15" s="93">
        <v>797</v>
      </c>
      <c r="H15" s="93">
        <v>798</v>
      </c>
      <c r="I15" s="93">
        <v>759</v>
      </c>
      <c r="J15" s="93">
        <v>739</v>
      </c>
      <c r="K15" s="93">
        <v>709</v>
      </c>
      <c r="L15" s="93">
        <v>711</v>
      </c>
      <c r="M15" s="93">
        <v>766</v>
      </c>
      <c r="N15" s="93">
        <v>806</v>
      </c>
      <c r="O15" s="93">
        <v>769</v>
      </c>
      <c r="P15" s="93">
        <v>744</v>
      </c>
      <c r="Q15" s="93">
        <v>701</v>
      </c>
      <c r="R15" s="93">
        <v>690</v>
      </c>
      <c r="S15" s="93">
        <v>830</v>
      </c>
      <c r="T15" s="93">
        <v>813</v>
      </c>
      <c r="U15" s="93">
        <v>796</v>
      </c>
      <c r="V15" s="93">
        <v>769</v>
      </c>
      <c r="W15" s="93">
        <v>811</v>
      </c>
      <c r="X15" s="93">
        <v>775</v>
      </c>
      <c r="Y15" s="93">
        <v>772</v>
      </c>
      <c r="Z15" s="93">
        <v>858</v>
      </c>
      <c r="AA15" s="93">
        <v>725</v>
      </c>
      <c r="AB15" s="93">
        <v>729</v>
      </c>
      <c r="AC15" s="93">
        <v>641</v>
      </c>
      <c r="AD15" s="93">
        <v>708</v>
      </c>
      <c r="AE15" s="93">
        <v>880</v>
      </c>
      <c r="AF15" s="93">
        <v>924</v>
      </c>
      <c r="AG15" s="34"/>
      <c r="AH15" s="34"/>
      <c r="AI15" s="34"/>
      <c r="AJ15" s="34"/>
      <c r="AK15" s="34"/>
    </row>
    <row r="16" spans="1:37" x14ac:dyDescent="0.25">
      <c r="A16" s="47" t="s">
        <v>115</v>
      </c>
      <c r="B16" s="93">
        <v>1736</v>
      </c>
      <c r="C16" s="93">
        <v>1709</v>
      </c>
      <c r="D16" s="93">
        <v>1764</v>
      </c>
      <c r="E16" s="93">
        <v>1615</v>
      </c>
      <c r="F16" s="93">
        <v>1659</v>
      </c>
      <c r="G16" s="93">
        <v>1953</v>
      </c>
      <c r="H16" s="93">
        <v>1873</v>
      </c>
      <c r="I16" s="93">
        <v>1736</v>
      </c>
      <c r="J16" s="93">
        <v>1498</v>
      </c>
      <c r="K16" s="93">
        <v>1562</v>
      </c>
      <c r="L16" s="93">
        <v>1489</v>
      </c>
      <c r="M16" s="93">
        <v>1483</v>
      </c>
      <c r="N16" s="93">
        <v>1707</v>
      </c>
      <c r="O16" s="93">
        <v>1748</v>
      </c>
      <c r="P16" s="93">
        <v>1636</v>
      </c>
      <c r="Q16" s="93">
        <v>1552</v>
      </c>
      <c r="R16" s="93">
        <v>1470</v>
      </c>
      <c r="S16" s="93">
        <v>1798</v>
      </c>
      <c r="T16" s="93">
        <v>1817</v>
      </c>
      <c r="U16" s="93">
        <v>1671</v>
      </c>
      <c r="V16" s="93">
        <v>1530</v>
      </c>
      <c r="W16" s="93">
        <v>1664</v>
      </c>
      <c r="X16" s="93">
        <v>1646</v>
      </c>
      <c r="Y16" s="93">
        <v>1884</v>
      </c>
      <c r="Z16" s="93">
        <v>2273</v>
      </c>
      <c r="AA16" s="93">
        <v>1918</v>
      </c>
      <c r="AB16" s="93">
        <v>1919</v>
      </c>
      <c r="AC16" s="93">
        <v>1629</v>
      </c>
      <c r="AD16" s="93">
        <v>1793</v>
      </c>
      <c r="AE16" s="93">
        <v>2124</v>
      </c>
      <c r="AF16" s="93">
        <v>2222</v>
      </c>
      <c r="AG16" s="34"/>
      <c r="AH16" s="34"/>
      <c r="AI16" s="34"/>
      <c r="AJ16" s="34"/>
      <c r="AK16" s="34"/>
    </row>
    <row r="17" spans="1:37" x14ac:dyDescent="0.25">
      <c r="A17" s="47" t="s">
        <v>116</v>
      </c>
      <c r="B17" s="93">
        <v>4954</v>
      </c>
      <c r="C17" s="93">
        <v>4668</v>
      </c>
      <c r="D17" s="93">
        <v>4531</v>
      </c>
      <c r="E17" s="93">
        <v>3927</v>
      </c>
      <c r="F17" s="93">
        <v>3820</v>
      </c>
      <c r="G17" s="93">
        <v>4385</v>
      </c>
      <c r="H17" s="93">
        <v>4461</v>
      </c>
      <c r="I17" s="93">
        <v>4177</v>
      </c>
      <c r="J17" s="93">
        <v>3865</v>
      </c>
      <c r="K17" s="93">
        <v>3733</v>
      </c>
      <c r="L17" s="93">
        <v>3685</v>
      </c>
      <c r="M17" s="93">
        <v>4067</v>
      </c>
      <c r="N17" s="93">
        <v>4620</v>
      </c>
      <c r="O17" s="93">
        <v>4325</v>
      </c>
      <c r="P17" s="93">
        <v>4188</v>
      </c>
      <c r="Q17" s="93">
        <v>3764</v>
      </c>
      <c r="R17" s="93">
        <v>3573</v>
      </c>
      <c r="S17" s="93">
        <v>4329</v>
      </c>
      <c r="T17" s="93">
        <v>4524</v>
      </c>
      <c r="U17" s="93">
        <v>4310</v>
      </c>
      <c r="V17" s="93">
        <v>4076</v>
      </c>
      <c r="W17" s="93">
        <v>4152</v>
      </c>
      <c r="X17" s="93">
        <v>4115</v>
      </c>
      <c r="Y17" s="93">
        <v>4819</v>
      </c>
      <c r="Z17" s="93">
        <v>5819</v>
      </c>
      <c r="AA17" s="93">
        <v>4669</v>
      </c>
      <c r="AB17" s="93">
        <v>4361</v>
      </c>
      <c r="AC17" s="93">
        <v>3638</v>
      </c>
      <c r="AD17" s="93">
        <v>3852</v>
      </c>
      <c r="AE17" s="93">
        <v>4840</v>
      </c>
      <c r="AF17" s="93">
        <v>5163</v>
      </c>
      <c r="AG17" s="34"/>
      <c r="AH17" s="34"/>
      <c r="AI17" s="34"/>
      <c r="AJ17" s="34"/>
      <c r="AK17" s="34"/>
    </row>
    <row r="18" spans="1:37" x14ac:dyDescent="0.25">
      <c r="A18" s="47" t="s">
        <v>96</v>
      </c>
      <c r="B18" s="93">
        <v>191</v>
      </c>
      <c r="C18" s="93">
        <v>185</v>
      </c>
      <c r="D18" s="93">
        <v>190</v>
      </c>
      <c r="E18" s="93">
        <v>178</v>
      </c>
      <c r="F18" s="93">
        <v>184</v>
      </c>
      <c r="G18" s="93">
        <v>190</v>
      </c>
      <c r="H18" s="93">
        <v>199</v>
      </c>
      <c r="I18" s="93">
        <v>200</v>
      </c>
      <c r="J18" s="93">
        <v>192</v>
      </c>
      <c r="K18" s="93">
        <v>159</v>
      </c>
      <c r="L18" s="93">
        <v>155</v>
      </c>
      <c r="M18" s="93">
        <v>186</v>
      </c>
      <c r="N18" s="93">
        <v>192</v>
      </c>
      <c r="O18" s="93">
        <v>193</v>
      </c>
      <c r="P18" s="93">
        <v>206</v>
      </c>
      <c r="Q18" s="93">
        <v>170</v>
      </c>
      <c r="R18" s="93">
        <v>180</v>
      </c>
      <c r="S18" s="93">
        <v>199</v>
      </c>
      <c r="T18" s="93">
        <v>213</v>
      </c>
      <c r="U18" s="93">
        <v>203</v>
      </c>
      <c r="V18" s="93">
        <v>202</v>
      </c>
      <c r="W18" s="93">
        <v>196</v>
      </c>
      <c r="X18" s="93">
        <v>193</v>
      </c>
      <c r="Y18" s="93">
        <v>209</v>
      </c>
      <c r="Z18" s="93">
        <v>277</v>
      </c>
      <c r="AA18" s="93">
        <v>222</v>
      </c>
      <c r="AB18" s="93">
        <v>199</v>
      </c>
      <c r="AC18" s="93">
        <v>179</v>
      </c>
      <c r="AD18" s="93">
        <v>200</v>
      </c>
      <c r="AE18" s="93">
        <v>216</v>
      </c>
      <c r="AF18" s="93">
        <v>221</v>
      </c>
      <c r="AG18" s="34"/>
      <c r="AH18" s="34"/>
      <c r="AI18" s="34"/>
      <c r="AJ18" s="34"/>
      <c r="AK18" s="34"/>
    </row>
    <row r="19" spans="1:37" x14ac:dyDescent="0.25">
      <c r="A19" s="47" t="s">
        <v>117</v>
      </c>
      <c r="B19" s="93">
        <v>516</v>
      </c>
      <c r="C19" s="93">
        <v>504</v>
      </c>
      <c r="D19" s="93">
        <v>477</v>
      </c>
      <c r="E19" s="93">
        <v>482</v>
      </c>
      <c r="F19" s="93">
        <v>451</v>
      </c>
      <c r="G19" s="93">
        <v>474</v>
      </c>
      <c r="H19" s="93">
        <v>481</v>
      </c>
      <c r="I19" s="93">
        <v>494</v>
      </c>
      <c r="J19" s="93">
        <v>513</v>
      </c>
      <c r="K19" s="93">
        <v>484</v>
      </c>
      <c r="L19" s="93">
        <v>473</v>
      </c>
      <c r="M19" s="93">
        <v>466</v>
      </c>
      <c r="N19" s="93">
        <v>523</v>
      </c>
      <c r="O19" s="93">
        <v>494</v>
      </c>
      <c r="P19" s="93">
        <v>477</v>
      </c>
      <c r="Q19" s="93">
        <v>450</v>
      </c>
      <c r="R19" s="93">
        <v>432</v>
      </c>
      <c r="S19" s="93">
        <v>559</v>
      </c>
      <c r="T19" s="93">
        <v>514</v>
      </c>
      <c r="U19" s="93">
        <v>538</v>
      </c>
      <c r="V19" s="93">
        <v>561</v>
      </c>
      <c r="W19" s="93">
        <v>528</v>
      </c>
      <c r="X19" s="93">
        <v>560</v>
      </c>
      <c r="Y19" s="93">
        <v>558</v>
      </c>
      <c r="Z19" s="93">
        <v>604</v>
      </c>
      <c r="AA19" s="93">
        <v>482</v>
      </c>
      <c r="AB19" s="93">
        <v>491</v>
      </c>
      <c r="AC19" s="93">
        <v>476</v>
      </c>
      <c r="AD19" s="93">
        <v>487</v>
      </c>
      <c r="AE19" s="93">
        <v>562</v>
      </c>
      <c r="AF19" s="93">
        <v>577</v>
      </c>
      <c r="AG19" s="34"/>
      <c r="AH19" s="34"/>
      <c r="AI19" s="34"/>
      <c r="AJ19" s="34"/>
      <c r="AK19" s="34"/>
    </row>
    <row r="20" spans="1:37" x14ac:dyDescent="0.25">
      <c r="A20" s="47" t="s">
        <v>98</v>
      </c>
      <c r="B20" s="93">
        <v>1515</v>
      </c>
      <c r="C20" s="93">
        <v>1420</v>
      </c>
      <c r="D20" s="93">
        <v>1358</v>
      </c>
      <c r="E20" s="93">
        <v>1280</v>
      </c>
      <c r="F20" s="93">
        <v>1229</v>
      </c>
      <c r="G20" s="93">
        <v>1281</v>
      </c>
      <c r="H20" s="93">
        <v>1302</v>
      </c>
      <c r="I20" s="93">
        <v>1297</v>
      </c>
      <c r="J20" s="93">
        <v>1267</v>
      </c>
      <c r="K20" s="93">
        <v>1181</v>
      </c>
      <c r="L20" s="93">
        <v>1173</v>
      </c>
      <c r="M20" s="93">
        <v>1218</v>
      </c>
      <c r="N20" s="93">
        <v>1341</v>
      </c>
      <c r="O20" s="93">
        <v>1290</v>
      </c>
      <c r="P20" s="93">
        <v>1258</v>
      </c>
      <c r="Q20" s="93">
        <v>1189</v>
      </c>
      <c r="R20" s="93">
        <v>1147</v>
      </c>
      <c r="S20" s="93">
        <v>1283</v>
      </c>
      <c r="T20" s="93">
        <v>1260</v>
      </c>
      <c r="U20" s="93">
        <v>1292</v>
      </c>
      <c r="V20" s="93">
        <v>1287</v>
      </c>
      <c r="W20" s="93">
        <v>1273</v>
      </c>
      <c r="X20" s="93">
        <v>1269</v>
      </c>
      <c r="Y20" s="93">
        <v>1315</v>
      </c>
      <c r="Z20" s="93">
        <v>1533</v>
      </c>
      <c r="AA20" s="93">
        <v>1214</v>
      </c>
      <c r="AB20" s="93">
        <v>1184</v>
      </c>
      <c r="AC20" s="93">
        <v>1095</v>
      </c>
      <c r="AD20" s="93">
        <v>1140</v>
      </c>
      <c r="AE20" s="93">
        <v>1314</v>
      </c>
      <c r="AF20" s="93">
        <v>1379</v>
      </c>
      <c r="AG20" s="34"/>
      <c r="AH20" s="34"/>
      <c r="AI20" s="34"/>
      <c r="AJ20" s="34"/>
      <c r="AK20" s="34"/>
    </row>
    <row r="21" spans="1:37" x14ac:dyDescent="0.25">
      <c r="A21" s="47" t="s">
        <v>118</v>
      </c>
      <c r="B21" s="93">
        <v>5077</v>
      </c>
      <c r="C21" s="93">
        <v>4848</v>
      </c>
      <c r="D21" s="93">
        <v>4786</v>
      </c>
      <c r="E21" s="93">
        <v>4408</v>
      </c>
      <c r="F21" s="93">
        <v>4417</v>
      </c>
      <c r="G21" s="93">
        <v>4757</v>
      </c>
      <c r="H21" s="93">
        <v>4820</v>
      </c>
      <c r="I21" s="93">
        <v>4797</v>
      </c>
      <c r="J21" s="93">
        <v>4687</v>
      </c>
      <c r="K21" s="93">
        <v>4454</v>
      </c>
      <c r="L21" s="93">
        <v>4433</v>
      </c>
      <c r="M21" s="93">
        <v>4414</v>
      </c>
      <c r="N21" s="93">
        <v>4870</v>
      </c>
      <c r="O21" s="93">
        <v>4664</v>
      </c>
      <c r="P21" s="93">
        <v>4560</v>
      </c>
      <c r="Q21" s="93">
        <v>4278</v>
      </c>
      <c r="R21" s="93">
        <v>4211</v>
      </c>
      <c r="S21" s="93">
        <v>4849</v>
      </c>
      <c r="T21" s="93">
        <v>4964</v>
      </c>
      <c r="U21" s="93">
        <v>5038</v>
      </c>
      <c r="V21" s="93">
        <v>4919</v>
      </c>
      <c r="W21" s="93">
        <v>4817</v>
      </c>
      <c r="X21" s="93">
        <v>5000</v>
      </c>
      <c r="Y21" s="93">
        <v>5291</v>
      </c>
      <c r="Z21" s="93">
        <v>5885</v>
      </c>
      <c r="AA21" s="93">
        <v>4946</v>
      </c>
      <c r="AB21" s="93">
        <v>4788</v>
      </c>
      <c r="AC21" s="93">
        <v>4354</v>
      </c>
      <c r="AD21" s="93">
        <v>4622</v>
      </c>
      <c r="AE21" s="93">
        <v>5414</v>
      </c>
      <c r="AF21" s="93">
        <v>5674</v>
      </c>
      <c r="AG21" s="34"/>
      <c r="AH21" s="34"/>
      <c r="AI21" s="34"/>
      <c r="AJ21" s="34"/>
      <c r="AK21" s="34"/>
    </row>
    <row r="22" spans="1:37" x14ac:dyDescent="0.25">
      <c r="A22" s="47" t="s">
        <v>119</v>
      </c>
      <c r="B22" s="93">
        <v>5912</v>
      </c>
      <c r="C22" s="93">
        <v>5684</v>
      </c>
      <c r="D22" s="93">
        <v>5666</v>
      </c>
      <c r="E22" s="93">
        <v>5394</v>
      </c>
      <c r="F22" s="93">
        <v>5418</v>
      </c>
      <c r="G22" s="93">
        <v>5758</v>
      </c>
      <c r="H22" s="93">
        <v>5747</v>
      </c>
      <c r="I22" s="93">
        <v>5771</v>
      </c>
      <c r="J22" s="93">
        <v>5483</v>
      </c>
      <c r="K22" s="93">
        <v>5139</v>
      </c>
      <c r="L22" s="93">
        <v>5101</v>
      </c>
      <c r="M22" s="93">
        <v>5144</v>
      </c>
      <c r="N22" s="93">
        <v>5646</v>
      </c>
      <c r="O22" s="93">
        <v>5481</v>
      </c>
      <c r="P22" s="93">
        <v>5316</v>
      </c>
      <c r="Q22" s="93">
        <v>5029</v>
      </c>
      <c r="R22" s="93">
        <v>4916</v>
      </c>
      <c r="S22" s="93">
        <v>5655</v>
      </c>
      <c r="T22" s="93">
        <v>5701</v>
      </c>
      <c r="U22" s="93">
        <v>5743</v>
      </c>
      <c r="V22" s="93">
        <v>5524</v>
      </c>
      <c r="W22" s="93">
        <v>5530</v>
      </c>
      <c r="X22" s="93">
        <v>5509</v>
      </c>
      <c r="Y22" s="93">
        <v>5827</v>
      </c>
      <c r="Z22" s="93">
        <v>6737</v>
      </c>
      <c r="AA22" s="93">
        <v>5595</v>
      </c>
      <c r="AB22" s="93">
        <v>5435</v>
      </c>
      <c r="AC22" s="93">
        <v>4797</v>
      </c>
      <c r="AD22" s="93">
        <v>5258</v>
      </c>
      <c r="AE22" s="93">
        <v>6209</v>
      </c>
      <c r="AF22" s="93">
        <v>6551</v>
      </c>
      <c r="AG22" s="34"/>
      <c r="AH22" s="34"/>
      <c r="AI22" s="34"/>
      <c r="AJ22" s="34"/>
      <c r="AK22" s="34"/>
    </row>
    <row r="23" spans="1:37" x14ac:dyDescent="0.25">
      <c r="A23" s="47" t="s">
        <v>120</v>
      </c>
      <c r="B23" s="93">
        <v>1817</v>
      </c>
      <c r="C23" s="93">
        <v>1728</v>
      </c>
      <c r="D23" s="93">
        <v>1643</v>
      </c>
      <c r="E23" s="93">
        <v>1481</v>
      </c>
      <c r="F23" s="93">
        <v>1490</v>
      </c>
      <c r="G23" s="93">
        <v>1653</v>
      </c>
      <c r="H23" s="93">
        <v>1653</v>
      </c>
      <c r="I23" s="93">
        <v>1670</v>
      </c>
      <c r="J23" s="93">
        <v>1665</v>
      </c>
      <c r="K23" s="93">
        <v>1568</v>
      </c>
      <c r="L23" s="93">
        <v>1543</v>
      </c>
      <c r="M23" s="93">
        <v>1562</v>
      </c>
      <c r="N23" s="93">
        <v>1745</v>
      </c>
      <c r="O23" s="93">
        <v>1692</v>
      </c>
      <c r="P23" s="93">
        <v>1684</v>
      </c>
      <c r="Q23" s="93">
        <v>1486</v>
      </c>
      <c r="R23" s="93">
        <v>1469</v>
      </c>
      <c r="S23" s="93">
        <v>1703</v>
      </c>
      <c r="T23" s="93">
        <v>1667</v>
      </c>
      <c r="U23" s="93">
        <v>1709</v>
      </c>
      <c r="V23" s="93">
        <v>1671</v>
      </c>
      <c r="W23" s="93">
        <v>1647</v>
      </c>
      <c r="X23" s="93">
        <v>1682</v>
      </c>
      <c r="Y23" s="93">
        <v>1806</v>
      </c>
      <c r="Z23" s="93">
        <v>2133</v>
      </c>
      <c r="AA23" s="93">
        <v>1744</v>
      </c>
      <c r="AB23" s="93">
        <v>1684</v>
      </c>
      <c r="AC23" s="93">
        <v>1581</v>
      </c>
      <c r="AD23" s="93">
        <v>1708</v>
      </c>
      <c r="AE23" s="93">
        <v>1971</v>
      </c>
      <c r="AF23" s="93">
        <v>2064</v>
      </c>
      <c r="AG23" s="34"/>
      <c r="AH23" s="34"/>
      <c r="AI23" s="34"/>
      <c r="AJ23" s="34"/>
      <c r="AK23" s="34"/>
    </row>
    <row r="24" spans="1:37" x14ac:dyDescent="0.25">
      <c r="A24" s="47" t="s">
        <v>99</v>
      </c>
      <c r="B24" s="93">
        <v>944</v>
      </c>
      <c r="C24" s="93">
        <v>868</v>
      </c>
      <c r="D24" s="93">
        <v>844</v>
      </c>
      <c r="E24" s="93">
        <v>766</v>
      </c>
      <c r="F24" s="93">
        <v>763</v>
      </c>
      <c r="G24" s="93">
        <v>792</v>
      </c>
      <c r="H24" s="93">
        <v>797</v>
      </c>
      <c r="I24" s="93">
        <v>751</v>
      </c>
      <c r="J24" s="93">
        <v>737</v>
      </c>
      <c r="K24" s="93">
        <v>725</v>
      </c>
      <c r="L24" s="93">
        <v>700</v>
      </c>
      <c r="M24" s="93">
        <v>725</v>
      </c>
      <c r="N24" s="93">
        <v>798</v>
      </c>
      <c r="O24" s="93">
        <v>757</v>
      </c>
      <c r="P24" s="93">
        <v>746</v>
      </c>
      <c r="Q24" s="93">
        <v>700</v>
      </c>
      <c r="R24" s="93">
        <v>672</v>
      </c>
      <c r="S24" s="93">
        <v>796</v>
      </c>
      <c r="T24" s="93">
        <v>807</v>
      </c>
      <c r="U24" s="93">
        <v>794</v>
      </c>
      <c r="V24" s="93">
        <v>752</v>
      </c>
      <c r="W24" s="93">
        <v>778</v>
      </c>
      <c r="X24" s="93">
        <v>762</v>
      </c>
      <c r="Y24" s="93">
        <v>811</v>
      </c>
      <c r="Z24" s="93">
        <v>963</v>
      </c>
      <c r="AA24" s="93">
        <v>772</v>
      </c>
      <c r="AB24" s="93">
        <v>756</v>
      </c>
      <c r="AC24" s="93">
        <v>663</v>
      </c>
      <c r="AD24" s="93">
        <v>717</v>
      </c>
      <c r="AE24" s="93">
        <v>850</v>
      </c>
      <c r="AF24" s="93">
        <v>906</v>
      </c>
      <c r="AG24" s="34"/>
      <c r="AH24" s="34"/>
      <c r="AI24" s="34"/>
      <c r="AJ24" s="34"/>
      <c r="AK24" s="34"/>
    </row>
    <row r="25" spans="1:37" x14ac:dyDescent="0.25">
      <c r="A25" s="47" t="s">
        <v>100</v>
      </c>
      <c r="B25" s="93">
        <v>246</v>
      </c>
      <c r="C25" s="93">
        <v>227</v>
      </c>
      <c r="D25" s="93">
        <v>223</v>
      </c>
      <c r="E25" s="93">
        <v>199</v>
      </c>
      <c r="F25" s="93">
        <v>195</v>
      </c>
      <c r="G25" s="93">
        <v>205</v>
      </c>
      <c r="H25" s="93">
        <v>204</v>
      </c>
      <c r="I25" s="93">
        <v>198</v>
      </c>
      <c r="J25" s="93">
        <v>178</v>
      </c>
      <c r="K25" s="93">
        <v>181</v>
      </c>
      <c r="L25" s="93">
        <v>175</v>
      </c>
      <c r="M25" s="93">
        <v>180</v>
      </c>
      <c r="N25" s="93">
        <v>202</v>
      </c>
      <c r="O25" s="93">
        <v>189</v>
      </c>
      <c r="P25" s="93">
        <v>180</v>
      </c>
      <c r="Q25" s="93">
        <v>176</v>
      </c>
      <c r="R25" s="93">
        <v>162</v>
      </c>
      <c r="S25" s="93">
        <v>187</v>
      </c>
      <c r="T25" s="93">
        <v>187</v>
      </c>
      <c r="U25" s="93">
        <v>179</v>
      </c>
      <c r="V25" s="93">
        <v>178</v>
      </c>
      <c r="W25" s="93">
        <v>175</v>
      </c>
      <c r="X25" s="93">
        <v>178</v>
      </c>
      <c r="Y25" s="93">
        <v>188</v>
      </c>
      <c r="Z25" s="93">
        <v>230</v>
      </c>
      <c r="AA25" s="93">
        <v>183</v>
      </c>
      <c r="AB25" s="93">
        <v>180</v>
      </c>
      <c r="AC25" s="93">
        <v>163</v>
      </c>
      <c r="AD25" s="93">
        <v>180</v>
      </c>
      <c r="AE25" s="93">
        <v>210</v>
      </c>
      <c r="AF25" s="93">
        <v>225</v>
      </c>
      <c r="AG25" s="34"/>
      <c r="AH25" s="34"/>
      <c r="AI25" s="34"/>
      <c r="AJ25" s="34"/>
      <c r="AK25" s="34"/>
    </row>
    <row r="26" spans="1:37" x14ac:dyDescent="0.25">
      <c r="A26" s="47" t="s">
        <v>101</v>
      </c>
      <c r="B26" s="93">
        <v>836</v>
      </c>
      <c r="C26" s="93">
        <v>753</v>
      </c>
      <c r="D26" s="93">
        <v>742</v>
      </c>
      <c r="E26" s="93">
        <v>733</v>
      </c>
      <c r="F26" s="93">
        <v>635</v>
      </c>
      <c r="G26" s="93">
        <v>765</v>
      </c>
      <c r="H26" s="93">
        <v>823</v>
      </c>
      <c r="I26" s="93">
        <v>766</v>
      </c>
      <c r="J26" s="93">
        <v>738</v>
      </c>
      <c r="K26" s="93">
        <v>670</v>
      </c>
      <c r="L26" s="93">
        <v>685</v>
      </c>
      <c r="M26" s="93">
        <v>727</v>
      </c>
      <c r="N26" s="93">
        <v>767</v>
      </c>
      <c r="O26" s="93">
        <v>688</v>
      </c>
      <c r="P26" s="93">
        <v>669</v>
      </c>
      <c r="Q26" s="93">
        <v>608</v>
      </c>
      <c r="R26" s="93">
        <v>609</v>
      </c>
      <c r="S26" s="93">
        <v>769</v>
      </c>
      <c r="T26" s="93">
        <v>709</v>
      </c>
      <c r="U26" s="93">
        <v>742</v>
      </c>
      <c r="V26" s="93">
        <v>707</v>
      </c>
      <c r="W26" s="93">
        <v>683</v>
      </c>
      <c r="X26" s="93">
        <v>696</v>
      </c>
      <c r="Y26" s="93">
        <v>800</v>
      </c>
      <c r="Z26" s="93">
        <v>949</v>
      </c>
      <c r="AA26" s="93">
        <v>738</v>
      </c>
      <c r="AB26" s="93">
        <v>722</v>
      </c>
      <c r="AC26" s="93">
        <v>632</v>
      </c>
      <c r="AD26" s="93">
        <v>711</v>
      </c>
      <c r="AE26" s="93">
        <v>824</v>
      </c>
      <c r="AF26" s="93">
        <v>895</v>
      </c>
      <c r="AG26" s="34"/>
      <c r="AH26" s="34"/>
      <c r="AI26" s="34"/>
      <c r="AJ26" s="34"/>
      <c r="AK26" s="34"/>
    </row>
    <row r="27" spans="1:37" x14ac:dyDescent="0.25">
      <c r="A27" s="47" t="s">
        <v>102</v>
      </c>
      <c r="B27" s="93">
        <v>527</v>
      </c>
      <c r="C27" s="93">
        <v>491</v>
      </c>
      <c r="D27" s="93">
        <v>478</v>
      </c>
      <c r="E27" s="93">
        <v>453</v>
      </c>
      <c r="F27" s="93">
        <v>444</v>
      </c>
      <c r="G27" s="93">
        <v>452</v>
      </c>
      <c r="H27" s="93">
        <v>451</v>
      </c>
      <c r="I27" s="93">
        <v>480</v>
      </c>
      <c r="J27" s="93">
        <v>475</v>
      </c>
      <c r="K27" s="93">
        <v>439</v>
      </c>
      <c r="L27" s="93">
        <v>451</v>
      </c>
      <c r="M27" s="93">
        <v>493</v>
      </c>
      <c r="N27" s="93">
        <v>552</v>
      </c>
      <c r="O27" s="93">
        <v>548</v>
      </c>
      <c r="P27" s="93">
        <v>574</v>
      </c>
      <c r="Q27" s="93">
        <v>545</v>
      </c>
      <c r="R27" s="93">
        <v>526</v>
      </c>
      <c r="S27" s="93">
        <v>558</v>
      </c>
      <c r="T27" s="93">
        <v>537</v>
      </c>
      <c r="U27" s="93">
        <v>563</v>
      </c>
      <c r="V27" s="93">
        <v>567</v>
      </c>
      <c r="W27" s="93">
        <v>555</v>
      </c>
      <c r="X27" s="93">
        <v>564</v>
      </c>
      <c r="Y27" s="93">
        <v>599</v>
      </c>
      <c r="Z27" s="93">
        <v>689</v>
      </c>
      <c r="AA27" s="93">
        <v>569</v>
      </c>
      <c r="AB27" s="93">
        <v>572</v>
      </c>
      <c r="AC27" s="93">
        <v>520</v>
      </c>
      <c r="AD27" s="93">
        <v>514</v>
      </c>
      <c r="AE27" s="93">
        <v>581</v>
      </c>
      <c r="AF27" s="93">
        <v>609</v>
      </c>
      <c r="AG27" s="34"/>
      <c r="AH27" s="34"/>
      <c r="AI27" s="34"/>
      <c r="AJ27" s="34"/>
      <c r="AK27" s="34"/>
    </row>
    <row r="28" spans="1:37" x14ac:dyDescent="0.25">
      <c r="A28" s="47" t="s">
        <v>103</v>
      </c>
      <c r="B28" s="93">
        <v>1518</v>
      </c>
      <c r="C28" s="93">
        <v>1433</v>
      </c>
      <c r="D28" s="93">
        <v>1344</v>
      </c>
      <c r="E28" s="93">
        <v>1281</v>
      </c>
      <c r="F28" s="93">
        <v>1238</v>
      </c>
      <c r="G28" s="93">
        <v>1304</v>
      </c>
      <c r="H28" s="93">
        <v>1310</v>
      </c>
      <c r="I28" s="93">
        <v>1330</v>
      </c>
      <c r="J28" s="93">
        <v>1289</v>
      </c>
      <c r="K28" s="93">
        <v>1150</v>
      </c>
      <c r="L28" s="93">
        <v>1203</v>
      </c>
      <c r="M28" s="93">
        <v>1225</v>
      </c>
      <c r="N28" s="93">
        <v>1365</v>
      </c>
      <c r="O28" s="93">
        <v>1306</v>
      </c>
      <c r="P28" s="93">
        <v>1280</v>
      </c>
      <c r="Q28" s="93">
        <v>1226</v>
      </c>
      <c r="R28" s="93">
        <v>1193</v>
      </c>
      <c r="S28" s="93">
        <v>1400</v>
      </c>
      <c r="T28" s="93">
        <v>1361</v>
      </c>
      <c r="U28" s="93">
        <v>1364</v>
      </c>
      <c r="V28" s="93">
        <v>1383</v>
      </c>
      <c r="W28" s="93">
        <v>1405</v>
      </c>
      <c r="X28" s="93">
        <v>1382</v>
      </c>
      <c r="Y28" s="93">
        <v>1379</v>
      </c>
      <c r="Z28" s="93">
        <v>1613</v>
      </c>
      <c r="AA28" s="93">
        <v>1262</v>
      </c>
      <c r="AB28" s="93">
        <v>1286</v>
      </c>
      <c r="AC28" s="93">
        <v>1169</v>
      </c>
      <c r="AD28" s="93">
        <v>1225</v>
      </c>
      <c r="AE28" s="93">
        <v>1415</v>
      </c>
      <c r="AF28" s="93">
        <v>1484</v>
      </c>
      <c r="AG28" s="34"/>
      <c r="AH28" s="34"/>
      <c r="AI28" s="34"/>
      <c r="AJ28" s="34"/>
      <c r="AK28" s="34"/>
    </row>
    <row r="29" spans="1:37" x14ac:dyDescent="0.25">
      <c r="A29" s="47" t="s">
        <v>121</v>
      </c>
      <c r="B29" s="93">
        <v>5500</v>
      </c>
      <c r="C29" s="93">
        <v>5141</v>
      </c>
      <c r="D29" s="93">
        <v>4943</v>
      </c>
      <c r="E29" s="93">
        <v>4729</v>
      </c>
      <c r="F29" s="93">
        <v>4599</v>
      </c>
      <c r="G29" s="93">
        <v>4898</v>
      </c>
      <c r="H29" s="93">
        <v>4905</v>
      </c>
      <c r="I29" s="93">
        <v>4971</v>
      </c>
      <c r="J29" s="93">
        <v>4805</v>
      </c>
      <c r="K29" s="93">
        <v>4459</v>
      </c>
      <c r="L29" s="93">
        <v>4503</v>
      </c>
      <c r="M29" s="93">
        <v>4789</v>
      </c>
      <c r="N29" s="93">
        <v>5260</v>
      </c>
      <c r="O29" s="93">
        <v>4882</v>
      </c>
      <c r="P29" s="93">
        <v>4798</v>
      </c>
      <c r="Q29" s="93">
        <v>4557</v>
      </c>
      <c r="R29" s="93">
        <v>4404</v>
      </c>
      <c r="S29" s="93">
        <v>5121</v>
      </c>
      <c r="T29" s="93">
        <v>4927</v>
      </c>
      <c r="U29" s="93">
        <v>5027</v>
      </c>
      <c r="V29" s="93">
        <v>5033</v>
      </c>
      <c r="W29" s="93">
        <v>4915</v>
      </c>
      <c r="X29" s="93">
        <v>4997</v>
      </c>
      <c r="Y29" s="93">
        <v>5282</v>
      </c>
      <c r="Z29" s="93">
        <v>6214</v>
      </c>
      <c r="AA29" s="93">
        <v>4982</v>
      </c>
      <c r="AB29" s="93">
        <v>4879</v>
      </c>
      <c r="AC29" s="93">
        <v>4547</v>
      </c>
      <c r="AD29" s="93">
        <v>4830</v>
      </c>
      <c r="AE29" s="93">
        <v>5582</v>
      </c>
      <c r="AF29" s="93">
        <v>5875</v>
      </c>
      <c r="AG29" s="34"/>
      <c r="AH29" s="34"/>
      <c r="AI29" s="34"/>
      <c r="AJ29" s="34"/>
      <c r="AK29" s="34"/>
    </row>
    <row r="30" spans="1:37" x14ac:dyDescent="0.25">
      <c r="A30" s="47" t="s">
        <v>122</v>
      </c>
      <c r="B30" s="93">
        <v>931</v>
      </c>
      <c r="C30" s="93">
        <v>868</v>
      </c>
      <c r="D30" s="93">
        <v>850</v>
      </c>
      <c r="E30" s="93">
        <v>793</v>
      </c>
      <c r="F30" s="93">
        <v>807</v>
      </c>
      <c r="G30" s="93">
        <v>830</v>
      </c>
      <c r="H30" s="93">
        <v>828</v>
      </c>
      <c r="I30" s="93">
        <v>810</v>
      </c>
      <c r="J30" s="93">
        <v>803</v>
      </c>
      <c r="K30" s="93">
        <v>755</v>
      </c>
      <c r="L30" s="93">
        <v>747</v>
      </c>
      <c r="M30" s="93">
        <v>769</v>
      </c>
      <c r="N30" s="93">
        <v>819</v>
      </c>
      <c r="O30" s="93">
        <v>804</v>
      </c>
      <c r="P30" s="93">
        <v>773</v>
      </c>
      <c r="Q30" s="93">
        <v>733</v>
      </c>
      <c r="R30" s="93">
        <v>724</v>
      </c>
      <c r="S30" s="93">
        <v>793</v>
      </c>
      <c r="T30" s="93">
        <v>784</v>
      </c>
      <c r="U30" s="93">
        <v>845</v>
      </c>
      <c r="V30" s="93">
        <v>832</v>
      </c>
      <c r="W30" s="93">
        <v>791</v>
      </c>
      <c r="X30" s="93">
        <v>852</v>
      </c>
      <c r="Y30" s="93">
        <v>876</v>
      </c>
      <c r="Z30" s="93">
        <v>982</v>
      </c>
      <c r="AA30" s="93">
        <v>814</v>
      </c>
      <c r="AB30" s="93">
        <v>774</v>
      </c>
      <c r="AC30" s="93">
        <v>747</v>
      </c>
      <c r="AD30" s="93">
        <v>791</v>
      </c>
      <c r="AE30" s="93">
        <v>928</v>
      </c>
      <c r="AF30" s="93">
        <v>989</v>
      </c>
      <c r="AG30" s="34"/>
      <c r="AH30" s="34"/>
      <c r="AI30" s="34"/>
      <c r="AJ30" s="34"/>
      <c r="AK30" s="34"/>
    </row>
    <row r="31" spans="1:37" x14ac:dyDescent="0.25">
      <c r="A31" s="47" t="s">
        <v>123</v>
      </c>
      <c r="B31" s="93">
        <v>97800</v>
      </c>
      <c r="C31" s="93">
        <v>93838</v>
      </c>
      <c r="D31" s="93">
        <v>92070</v>
      </c>
      <c r="E31" s="93">
        <v>86171</v>
      </c>
      <c r="F31" s="93">
        <v>86418</v>
      </c>
      <c r="G31" s="93">
        <v>92795</v>
      </c>
      <c r="H31" s="93">
        <v>92988</v>
      </c>
      <c r="I31" s="93">
        <v>93335</v>
      </c>
      <c r="J31" s="93">
        <v>90244</v>
      </c>
      <c r="K31" s="93">
        <v>85297</v>
      </c>
      <c r="L31" s="93">
        <v>84905</v>
      </c>
      <c r="M31" s="93">
        <v>85441</v>
      </c>
      <c r="N31" s="93">
        <v>94761</v>
      </c>
      <c r="O31" s="93">
        <v>91644</v>
      </c>
      <c r="P31" s="93">
        <v>89591</v>
      </c>
      <c r="Q31" s="93">
        <v>84999</v>
      </c>
      <c r="R31" s="93">
        <v>82756</v>
      </c>
      <c r="S31" s="93">
        <v>95405</v>
      </c>
      <c r="T31" s="93">
        <v>94616</v>
      </c>
      <c r="U31" s="93">
        <v>96372</v>
      </c>
      <c r="V31" s="93">
        <v>94299</v>
      </c>
      <c r="W31" s="93">
        <v>92913</v>
      </c>
      <c r="X31" s="93">
        <v>93035</v>
      </c>
      <c r="Y31" s="93">
        <v>97292</v>
      </c>
      <c r="Z31" s="93">
        <v>112980</v>
      </c>
      <c r="AA31" s="93">
        <v>93981</v>
      </c>
      <c r="AB31" s="93">
        <v>91438</v>
      </c>
      <c r="AC31" s="93">
        <v>83179</v>
      </c>
      <c r="AD31" s="93">
        <v>89739</v>
      </c>
      <c r="AE31" s="93">
        <v>104921</v>
      </c>
      <c r="AF31" s="93">
        <v>110807</v>
      </c>
      <c r="AG31" s="34"/>
      <c r="AH31" s="34"/>
      <c r="AI31" s="34"/>
      <c r="AJ31" s="34"/>
      <c r="AK31" s="34"/>
    </row>
    <row r="32" spans="1:37" x14ac:dyDescent="0.25">
      <c r="A32" s="47" t="s">
        <v>124</v>
      </c>
      <c r="B32" s="93">
        <v>1208</v>
      </c>
      <c r="C32" s="93">
        <v>1236</v>
      </c>
      <c r="D32" s="93">
        <v>1199</v>
      </c>
      <c r="E32" s="93">
        <v>1093</v>
      </c>
      <c r="F32" s="93">
        <v>1057</v>
      </c>
      <c r="G32" s="93">
        <v>1170</v>
      </c>
      <c r="H32" s="93">
        <v>1205</v>
      </c>
      <c r="I32" s="93">
        <v>1164</v>
      </c>
      <c r="J32" s="93">
        <v>1176</v>
      </c>
      <c r="K32" s="93">
        <v>1132</v>
      </c>
      <c r="L32" s="93">
        <v>1131</v>
      </c>
      <c r="M32" s="93">
        <v>1175</v>
      </c>
      <c r="N32" s="93">
        <v>1235</v>
      </c>
      <c r="O32" s="93">
        <v>1197</v>
      </c>
      <c r="P32" s="93">
        <v>1242</v>
      </c>
      <c r="Q32" s="93">
        <v>1108</v>
      </c>
      <c r="R32" s="93">
        <v>1035</v>
      </c>
      <c r="S32" s="93">
        <v>1128</v>
      </c>
      <c r="T32" s="93">
        <v>1144</v>
      </c>
      <c r="U32" s="93">
        <v>1162</v>
      </c>
      <c r="V32" s="93">
        <v>1140</v>
      </c>
      <c r="W32" s="93">
        <v>1203</v>
      </c>
      <c r="X32" s="93">
        <v>1139</v>
      </c>
      <c r="Y32" s="93">
        <v>1154</v>
      </c>
      <c r="Z32" s="93">
        <v>1413</v>
      </c>
      <c r="AA32" s="93">
        <v>1227</v>
      </c>
      <c r="AB32" s="93">
        <v>1162</v>
      </c>
      <c r="AC32" s="93">
        <v>1061</v>
      </c>
      <c r="AD32" s="93">
        <v>1095</v>
      </c>
      <c r="AE32" s="93">
        <v>1272</v>
      </c>
      <c r="AF32" s="93">
        <v>1303</v>
      </c>
      <c r="AG32" s="34"/>
      <c r="AH32" s="34"/>
      <c r="AI32" s="34"/>
      <c r="AJ32" s="34"/>
      <c r="AK32" s="34"/>
    </row>
    <row r="33" spans="1:37" x14ac:dyDescent="0.25">
      <c r="A33" s="47" t="s">
        <v>125</v>
      </c>
      <c r="B33" s="93">
        <v>11076</v>
      </c>
      <c r="C33" s="93">
        <v>10698</v>
      </c>
      <c r="D33" s="93">
        <v>10409</v>
      </c>
      <c r="E33" s="93">
        <v>9701</v>
      </c>
      <c r="F33" s="93">
        <v>9684</v>
      </c>
      <c r="G33" s="93">
        <v>10360</v>
      </c>
      <c r="H33" s="93">
        <v>10445</v>
      </c>
      <c r="I33" s="93">
        <v>10524</v>
      </c>
      <c r="J33" s="93">
        <v>10155</v>
      </c>
      <c r="K33" s="93">
        <v>9575</v>
      </c>
      <c r="L33" s="93">
        <v>9602</v>
      </c>
      <c r="M33" s="93">
        <v>9671</v>
      </c>
      <c r="N33" s="93">
        <v>10789</v>
      </c>
      <c r="O33" s="93">
        <v>10375</v>
      </c>
      <c r="P33" s="93">
        <v>10189</v>
      </c>
      <c r="Q33" s="93">
        <v>9696</v>
      </c>
      <c r="R33" s="93">
        <v>9399</v>
      </c>
      <c r="S33" s="93">
        <v>10833</v>
      </c>
      <c r="T33" s="93">
        <v>10657</v>
      </c>
      <c r="U33" s="93">
        <v>11021</v>
      </c>
      <c r="V33" s="93">
        <v>10837</v>
      </c>
      <c r="W33" s="93">
        <v>10463</v>
      </c>
      <c r="X33" s="93">
        <v>10474</v>
      </c>
      <c r="Y33" s="93">
        <v>10944</v>
      </c>
      <c r="Z33" s="93">
        <v>12643</v>
      </c>
      <c r="AA33" s="93">
        <v>10683</v>
      </c>
      <c r="AB33" s="93">
        <v>10282</v>
      </c>
      <c r="AC33" s="93">
        <v>9380</v>
      </c>
      <c r="AD33" s="93">
        <v>9965</v>
      </c>
      <c r="AE33" s="93">
        <v>11619</v>
      </c>
      <c r="AF33" s="93">
        <v>12477</v>
      </c>
      <c r="AG33" s="34"/>
      <c r="AH33" s="34"/>
      <c r="AI33" s="34"/>
      <c r="AJ33" s="34"/>
      <c r="AK33" s="34"/>
    </row>
    <row r="34" spans="1:37" x14ac:dyDescent="0.25">
      <c r="A34" s="47" t="s">
        <v>93</v>
      </c>
      <c r="B34" s="93">
        <v>5500</v>
      </c>
      <c r="C34" s="93">
        <v>5141</v>
      </c>
      <c r="D34" s="93">
        <v>4943</v>
      </c>
      <c r="E34" s="93">
        <v>4729</v>
      </c>
      <c r="F34" s="93">
        <v>4599</v>
      </c>
      <c r="G34" s="93">
        <v>4898</v>
      </c>
      <c r="H34" s="93">
        <v>4905</v>
      </c>
      <c r="I34" s="93">
        <v>4971</v>
      </c>
      <c r="J34" s="93">
        <v>4805</v>
      </c>
      <c r="K34" s="93">
        <v>4459</v>
      </c>
      <c r="L34" s="93">
        <v>4503</v>
      </c>
      <c r="M34" s="93">
        <v>4789</v>
      </c>
      <c r="N34" s="93">
        <v>5260</v>
      </c>
      <c r="O34" s="93">
        <v>4882</v>
      </c>
      <c r="P34" s="93">
        <v>4798</v>
      </c>
      <c r="Q34" s="93">
        <v>4557</v>
      </c>
      <c r="R34" s="93">
        <v>4404</v>
      </c>
      <c r="S34" s="93">
        <v>5121</v>
      </c>
      <c r="T34" s="93">
        <v>4927</v>
      </c>
      <c r="U34" s="93">
        <v>5027</v>
      </c>
      <c r="V34" s="93">
        <v>5033</v>
      </c>
      <c r="W34" s="93">
        <v>4915</v>
      </c>
      <c r="X34" s="93">
        <v>4997</v>
      </c>
      <c r="Y34" s="93">
        <v>5282</v>
      </c>
      <c r="Z34" s="93">
        <v>6214</v>
      </c>
      <c r="AA34" s="93">
        <v>4982</v>
      </c>
      <c r="AB34" s="93">
        <v>4879</v>
      </c>
      <c r="AC34" s="93">
        <v>4547</v>
      </c>
      <c r="AD34" s="93">
        <v>4830</v>
      </c>
      <c r="AE34" s="93">
        <v>5582</v>
      </c>
      <c r="AF34" s="93">
        <v>5875</v>
      </c>
      <c r="AG34" s="34"/>
      <c r="AH34" s="34"/>
      <c r="AI34" s="34"/>
      <c r="AJ34" s="34"/>
      <c r="AK34" s="34"/>
    </row>
    <row r="35" spans="1:37" x14ac:dyDescent="0.25">
      <c r="A35" s="47" t="s">
        <v>104</v>
      </c>
      <c r="B35" s="93">
        <v>3650</v>
      </c>
      <c r="C35" s="93">
        <v>3406</v>
      </c>
      <c r="D35" s="93">
        <v>3294</v>
      </c>
      <c r="E35" s="93">
        <v>2989</v>
      </c>
      <c r="F35" s="93">
        <v>2881</v>
      </c>
      <c r="G35" s="93">
        <v>3195</v>
      </c>
      <c r="H35" s="93">
        <v>3243</v>
      </c>
      <c r="I35" s="93">
        <v>3078</v>
      </c>
      <c r="J35" s="93">
        <v>2939</v>
      </c>
      <c r="K35" s="93">
        <v>2864</v>
      </c>
      <c r="L35" s="93">
        <v>2831</v>
      </c>
      <c r="M35" s="93">
        <v>3101</v>
      </c>
      <c r="N35" s="93">
        <v>3496</v>
      </c>
      <c r="O35" s="93">
        <v>3242</v>
      </c>
      <c r="P35" s="93">
        <v>3207</v>
      </c>
      <c r="Q35" s="93">
        <v>2907</v>
      </c>
      <c r="R35" s="93">
        <v>2718</v>
      </c>
      <c r="S35" s="93">
        <v>3310</v>
      </c>
      <c r="T35" s="93">
        <v>3319</v>
      </c>
      <c r="U35" s="93">
        <v>3154</v>
      </c>
      <c r="V35" s="93">
        <v>3034</v>
      </c>
      <c r="W35" s="93">
        <v>3006</v>
      </c>
      <c r="X35" s="93">
        <v>3017</v>
      </c>
      <c r="Y35" s="93">
        <v>3397</v>
      </c>
      <c r="Z35" s="93">
        <v>4091</v>
      </c>
      <c r="AA35" s="93">
        <v>3281</v>
      </c>
      <c r="AB35" s="93">
        <v>3125</v>
      </c>
      <c r="AC35" s="93">
        <v>2704</v>
      </c>
      <c r="AD35" s="93">
        <v>2767</v>
      </c>
      <c r="AE35" s="93">
        <v>3378</v>
      </c>
      <c r="AF35" s="93">
        <v>3545</v>
      </c>
      <c r="AG35" s="34"/>
      <c r="AH35" s="34"/>
      <c r="AI35" s="34"/>
      <c r="AJ35" s="34"/>
      <c r="AK35" s="34"/>
    </row>
    <row r="36" spans="1:37" x14ac:dyDescent="0.25">
      <c r="A36" s="47" t="s">
        <v>126</v>
      </c>
      <c r="B36" s="93">
        <v>1711</v>
      </c>
      <c r="C36" s="93">
        <v>1561</v>
      </c>
      <c r="D36" s="93">
        <v>1555</v>
      </c>
      <c r="E36" s="93">
        <v>1376</v>
      </c>
      <c r="F36" s="93">
        <v>1343</v>
      </c>
      <c r="G36" s="93">
        <v>1684</v>
      </c>
      <c r="H36" s="93">
        <v>2180</v>
      </c>
      <c r="I36" s="93">
        <v>2354</v>
      </c>
      <c r="J36" s="93">
        <v>2315</v>
      </c>
      <c r="K36" s="93">
        <v>2138</v>
      </c>
      <c r="L36" s="93">
        <v>1736</v>
      </c>
      <c r="M36" s="93">
        <v>1790</v>
      </c>
      <c r="N36" s="93">
        <v>1776</v>
      </c>
      <c r="O36" s="93">
        <v>1604</v>
      </c>
      <c r="P36" s="93">
        <v>1654</v>
      </c>
      <c r="Q36" s="93">
        <v>1418</v>
      </c>
      <c r="R36" s="93">
        <v>1307</v>
      </c>
      <c r="S36" s="93">
        <v>1679</v>
      </c>
      <c r="T36" s="93">
        <v>2051</v>
      </c>
      <c r="U36" s="93">
        <v>2188</v>
      </c>
      <c r="V36" s="93">
        <v>2233</v>
      </c>
      <c r="W36" s="93">
        <v>2255</v>
      </c>
      <c r="X36" s="93">
        <v>1717</v>
      </c>
      <c r="Y36" s="93">
        <v>1754</v>
      </c>
      <c r="Z36" s="93">
        <v>1840</v>
      </c>
      <c r="AA36" s="93">
        <v>1475</v>
      </c>
      <c r="AB36" s="93">
        <v>1474</v>
      </c>
      <c r="AC36" s="93">
        <v>1246</v>
      </c>
      <c r="AD36" s="93">
        <v>1278</v>
      </c>
      <c r="AE36" s="93">
        <v>1640</v>
      </c>
      <c r="AF36" s="93">
        <v>2064</v>
      </c>
      <c r="AG36" s="34"/>
      <c r="AH36" s="34"/>
      <c r="AI36" s="34"/>
      <c r="AJ36" s="34"/>
      <c r="AK36" s="34"/>
    </row>
    <row r="37" spans="1:37" x14ac:dyDescent="0.25">
      <c r="A37" s="47" t="s">
        <v>127</v>
      </c>
      <c r="B37" s="93">
        <v>958</v>
      </c>
      <c r="C37" s="93">
        <v>907</v>
      </c>
      <c r="D37" s="93">
        <v>853</v>
      </c>
      <c r="E37" s="93">
        <v>784</v>
      </c>
      <c r="F37" s="93">
        <v>786</v>
      </c>
      <c r="G37" s="93">
        <v>841</v>
      </c>
      <c r="H37" s="93">
        <v>854</v>
      </c>
      <c r="I37" s="93">
        <v>882</v>
      </c>
      <c r="J37" s="93">
        <v>818</v>
      </c>
      <c r="K37" s="93">
        <v>793</v>
      </c>
      <c r="L37" s="93">
        <v>798</v>
      </c>
      <c r="M37" s="93">
        <v>782</v>
      </c>
      <c r="N37" s="93">
        <v>884</v>
      </c>
      <c r="O37" s="93">
        <v>845</v>
      </c>
      <c r="P37" s="93">
        <v>817</v>
      </c>
      <c r="Q37" s="93">
        <v>760</v>
      </c>
      <c r="R37" s="93">
        <v>766</v>
      </c>
      <c r="S37" s="93">
        <v>891</v>
      </c>
      <c r="T37" s="93">
        <v>868</v>
      </c>
      <c r="U37" s="93">
        <v>886</v>
      </c>
      <c r="V37" s="93">
        <v>898</v>
      </c>
      <c r="W37" s="93">
        <v>866</v>
      </c>
      <c r="X37" s="93">
        <v>891</v>
      </c>
      <c r="Y37" s="93">
        <v>894</v>
      </c>
      <c r="Z37" s="93">
        <v>1101</v>
      </c>
      <c r="AA37" s="93">
        <v>883</v>
      </c>
      <c r="AB37" s="93">
        <v>852</v>
      </c>
      <c r="AC37" s="93">
        <v>780</v>
      </c>
      <c r="AD37" s="93">
        <v>823</v>
      </c>
      <c r="AE37" s="93">
        <v>975</v>
      </c>
      <c r="AF37" s="93">
        <v>1029</v>
      </c>
      <c r="AG37" s="34"/>
      <c r="AH37" s="34"/>
      <c r="AI37" s="34"/>
      <c r="AJ37" s="34"/>
      <c r="AK37" s="34"/>
    </row>
    <row r="38" spans="1:37" x14ac:dyDescent="0.25">
      <c r="A38" s="47" t="s">
        <v>128</v>
      </c>
      <c r="B38" s="93">
        <v>1515</v>
      </c>
      <c r="C38" s="93">
        <v>1420</v>
      </c>
      <c r="D38" s="93">
        <v>1358</v>
      </c>
      <c r="E38" s="93">
        <v>1280</v>
      </c>
      <c r="F38" s="93">
        <v>1229</v>
      </c>
      <c r="G38" s="93">
        <v>1281</v>
      </c>
      <c r="H38" s="93">
        <v>1302</v>
      </c>
      <c r="I38" s="93">
        <v>1297</v>
      </c>
      <c r="J38" s="93">
        <v>1267</v>
      </c>
      <c r="K38" s="93">
        <v>1181</v>
      </c>
      <c r="L38" s="93">
        <v>1173</v>
      </c>
      <c r="M38" s="93">
        <v>1218</v>
      </c>
      <c r="N38" s="93">
        <v>1341</v>
      </c>
      <c r="O38" s="93">
        <v>1290</v>
      </c>
      <c r="P38" s="93">
        <v>1258</v>
      </c>
      <c r="Q38" s="93">
        <v>1189</v>
      </c>
      <c r="R38" s="93">
        <v>1147</v>
      </c>
      <c r="S38" s="93">
        <v>1283</v>
      </c>
      <c r="T38" s="93">
        <v>1260</v>
      </c>
      <c r="U38" s="93">
        <v>1292</v>
      </c>
      <c r="V38" s="93">
        <v>1287</v>
      </c>
      <c r="W38" s="93">
        <v>1273</v>
      </c>
      <c r="X38" s="93">
        <v>1269</v>
      </c>
      <c r="Y38" s="93">
        <v>1315</v>
      </c>
      <c r="Z38" s="93">
        <v>1533</v>
      </c>
      <c r="AA38" s="93">
        <v>1214</v>
      </c>
      <c r="AB38" s="93">
        <v>1184</v>
      </c>
      <c r="AC38" s="93">
        <v>1095</v>
      </c>
      <c r="AD38" s="93">
        <v>1140</v>
      </c>
      <c r="AE38" s="93">
        <v>1314</v>
      </c>
      <c r="AF38" s="93">
        <v>1379</v>
      </c>
      <c r="AG38" s="34"/>
      <c r="AH38" s="34"/>
      <c r="AI38" s="34"/>
      <c r="AJ38" s="34"/>
      <c r="AK38" s="34"/>
    </row>
    <row r="39" spans="1:37" x14ac:dyDescent="0.25">
      <c r="A39" s="47" t="s">
        <v>129</v>
      </c>
      <c r="B39" s="93">
        <v>3801</v>
      </c>
      <c r="C39" s="93">
        <v>3656</v>
      </c>
      <c r="D39" s="93">
        <v>3650</v>
      </c>
      <c r="E39" s="93">
        <v>3385</v>
      </c>
      <c r="F39" s="93">
        <v>3323</v>
      </c>
      <c r="G39" s="93">
        <v>3548</v>
      </c>
      <c r="H39" s="93">
        <v>3478</v>
      </c>
      <c r="I39" s="93">
        <v>3468</v>
      </c>
      <c r="J39" s="93">
        <v>3405</v>
      </c>
      <c r="K39" s="93">
        <v>3291</v>
      </c>
      <c r="L39" s="93">
        <v>3332</v>
      </c>
      <c r="M39" s="93">
        <v>3341</v>
      </c>
      <c r="N39" s="93">
        <v>3725</v>
      </c>
      <c r="O39" s="93">
        <v>3573</v>
      </c>
      <c r="P39" s="93">
        <v>3483</v>
      </c>
      <c r="Q39" s="93">
        <v>3378</v>
      </c>
      <c r="R39" s="93">
        <v>3228</v>
      </c>
      <c r="S39" s="93">
        <v>3711</v>
      </c>
      <c r="T39" s="93">
        <v>3711</v>
      </c>
      <c r="U39" s="93">
        <v>3754</v>
      </c>
      <c r="V39" s="93">
        <v>3646</v>
      </c>
      <c r="W39" s="93">
        <v>3536</v>
      </c>
      <c r="X39" s="93">
        <v>3548</v>
      </c>
      <c r="Y39" s="93">
        <v>3713</v>
      </c>
      <c r="Z39" s="93">
        <v>4409</v>
      </c>
      <c r="AA39" s="93">
        <v>3604</v>
      </c>
      <c r="AB39" s="93">
        <v>3570</v>
      </c>
      <c r="AC39" s="93">
        <v>3248</v>
      </c>
      <c r="AD39" s="93">
        <v>3505</v>
      </c>
      <c r="AE39" s="93">
        <v>4059</v>
      </c>
      <c r="AF39" s="93">
        <v>4264</v>
      </c>
      <c r="AG39" s="34"/>
      <c r="AH39" s="34"/>
      <c r="AI39" s="34"/>
      <c r="AJ39" s="34"/>
      <c r="AK39" s="34"/>
    </row>
    <row r="40" spans="1:37" x14ac:dyDescent="0.25">
      <c r="A40" s="47" t="s">
        <v>130</v>
      </c>
      <c r="B40" s="93">
        <v>38183</v>
      </c>
      <c r="C40" s="93">
        <v>36418</v>
      </c>
      <c r="D40" s="93">
        <v>35891</v>
      </c>
      <c r="E40" s="93">
        <v>33561</v>
      </c>
      <c r="F40" s="93">
        <v>33879</v>
      </c>
      <c r="G40" s="93">
        <v>36464</v>
      </c>
      <c r="H40" s="93">
        <v>36322</v>
      </c>
      <c r="I40" s="93">
        <v>36565</v>
      </c>
      <c r="J40" s="93">
        <v>35251</v>
      </c>
      <c r="K40" s="93">
        <v>33484</v>
      </c>
      <c r="L40" s="93">
        <v>32908</v>
      </c>
      <c r="M40" s="93">
        <v>33037</v>
      </c>
      <c r="N40" s="93">
        <v>36536</v>
      </c>
      <c r="O40" s="93">
        <v>35551</v>
      </c>
      <c r="P40" s="93">
        <v>35032</v>
      </c>
      <c r="Q40" s="93">
        <v>33137</v>
      </c>
      <c r="R40" s="93">
        <v>32229</v>
      </c>
      <c r="S40" s="93">
        <v>37063</v>
      </c>
      <c r="T40" s="93">
        <v>36741</v>
      </c>
      <c r="U40" s="93">
        <v>37132</v>
      </c>
      <c r="V40" s="93">
        <v>36232</v>
      </c>
      <c r="W40" s="93">
        <v>36073</v>
      </c>
      <c r="X40" s="93">
        <v>35563</v>
      </c>
      <c r="Y40" s="93">
        <v>37549</v>
      </c>
      <c r="Z40" s="93">
        <v>43741</v>
      </c>
      <c r="AA40" s="93">
        <v>36323</v>
      </c>
      <c r="AB40" s="93">
        <v>35427</v>
      </c>
      <c r="AC40" s="93">
        <v>32109</v>
      </c>
      <c r="AD40" s="93">
        <v>34800</v>
      </c>
      <c r="AE40" s="93">
        <v>40435</v>
      </c>
      <c r="AF40" s="93">
        <v>42794</v>
      </c>
      <c r="AG40" s="34"/>
      <c r="AH40" s="34"/>
      <c r="AI40" s="34"/>
      <c r="AJ40" s="34"/>
      <c r="AK40" s="34"/>
    </row>
    <row r="41" spans="1:37" x14ac:dyDescent="0.25">
      <c r="A41" s="47" t="s">
        <v>131</v>
      </c>
      <c r="B41" s="93">
        <v>107317</v>
      </c>
      <c r="C41" s="93">
        <v>102914</v>
      </c>
      <c r="D41" s="93">
        <v>100958</v>
      </c>
      <c r="E41" s="93">
        <v>94488</v>
      </c>
      <c r="F41" s="93">
        <v>94768</v>
      </c>
      <c r="G41" s="93">
        <v>101728</v>
      </c>
      <c r="H41" s="93">
        <v>101901</v>
      </c>
      <c r="I41" s="93">
        <v>102288</v>
      </c>
      <c r="J41" s="93">
        <v>98877</v>
      </c>
      <c r="K41" s="93">
        <v>93362</v>
      </c>
      <c r="L41" s="93">
        <v>93043</v>
      </c>
      <c r="M41" s="93">
        <v>93734</v>
      </c>
      <c r="N41" s="93">
        <v>103916</v>
      </c>
      <c r="O41" s="93">
        <v>100444</v>
      </c>
      <c r="P41" s="93">
        <v>98300</v>
      </c>
      <c r="Q41" s="93">
        <v>93238</v>
      </c>
      <c r="R41" s="93">
        <v>90761</v>
      </c>
      <c r="S41" s="93">
        <v>104533</v>
      </c>
      <c r="T41" s="93">
        <v>103729</v>
      </c>
      <c r="U41" s="93">
        <v>105721</v>
      </c>
      <c r="V41" s="93">
        <v>103507</v>
      </c>
      <c r="W41" s="93">
        <v>102079</v>
      </c>
      <c r="X41" s="93">
        <v>102136</v>
      </c>
      <c r="Y41" s="93">
        <v>106742</v>
      </c>
      <c r="Z41" s="93">
        <v>123881</v>
      </c>
      <c r="AA41" s="93">
        <v>103109</v>
      </c>
      <c r="AB41" s="93">
        <v>100282</v>
      </c>
      <c r="AC41" s="93">
        <v>91273</v>
      </c>
      <c r="AD41" s="93">
        <v>98359</v>
      </c>
      <c r="AE41" s="93">
        <v>114986</v>
      </c>
      <c r="AF41" s="93">
        <v>121439</v>
      </c>
      <c r="AG41" s="34"/>
      <c r="AH41" s="34"/>
      <c r="AI41" s="34"/>
      <c r="AJ41" s="34"/>
      <c r="AK41" s="34"/>
    </row>
    <row r="42" spans="1:37" x14ac:dyDescent="0.25">
      <c r="A42" s="47" t="s">
        <v>132</v>
      </c>
      <c r="B42" s="93">
        <v>23584</v>
      </c>
      <c r="C42" s="93">
        <v>22511</v>
      </c>
      <c r="D42" s="93">
        <v>22135</v>
      </c>
      <c r="E42" s="93">
        <v>20665</v>
      </c>
      <c r="F42" s="93">
        <v>20793</v>
      </c>
      <c r="G42" s="93">
        <v>22161</v>
      </c>
      <c r="H42" s="93">
        <v>22139</v>
      </c>
      <c r="I42" s="93">
        <v>22016</v>
      </c>
      <c r="J42" s="93">
        <v>21346</v>
      </c>
      <c r="K42" s="93">
        <v>20213</v>
      </c>
      <c r="L42" s="93">
        <v>20199</v>
      </c>
      <c r="M42" s="93">
        <v>20293</v>
      </c>
      <c r="N42" s="93">
        <v>22432</v>
      </c>
      <c r="O42" s="93">
        <v>21819</v>
      </c>
      <c r="P42" s="93">
        <v>21133</v>
      </c>
      <c r="Q42" s="93">
        <v>20141</v>
      </c>
      <c r="R42" s="93">
        <v>19621</v>
      </c>
      <c r="S42" s="93">
        <v>22543</v>
      </c>
      <c r="T42" s="93">
        <v>22371</v>
      </c>
      <c r="U42" s="93">
        <v>22502</v>
      </c>
      <c r="V42" s="93">
        <v>22171</v>
      </c>
      <c r="W42" s="93">
        <v>21941</v>
      </c>
      <c r="X42" s="93">
        <v>22132</v>
      </c>
      <c r="Y42" s="93">
        <v>23124</v>
      </c>
      <c r="Z42" s="93">
        <v>26958</v>
      </c>
      <c r="AA42" s="93">
        <v>22282</v>
      </c>
      <c r="AB42" s="93">
        <v>21602</v>
      </c>
      <c r="AC42" s="93">
        <v>19783</v>
      </c>
      <c r="AD42" s="93">
        <v>21486</v>
      </c>
      <c r="AE42" s="93">
        <v>25152</v>
      </c>
      <c r="AF42" s="93">
        <v>26705</v>
      </c>
      <c r="AG42" s="34"/>
      <c r="AH42" s="34"/>
      <c r="AI42" s="34"/>
      <c r="AJ42" s="34"/>
      <c r="AK42" s="34"/>
    </row>
    <row r="43" spans="1:37" x14ac:dyDescent="0.25">
      <c r="A43" s="47" t="s">
        <v>97</v>
      </c>
      <c r="B43" s="93">
        <v>9517</v>
      </c>
      <c r="C43" s="93">
        <v>9076</v>
      </c>
      <c r="D43" s="93">
        <v>8888</v>
      </c>
      <c r="E43" s="93">
        <v>8317</v>
      </c>
      <c r="F43" s="93">
        <v>8350</v>
      </c>
      <c r="G43" s="93">
        <v>8933</v>
      </c>
      <c r="H43" s="93">
        <v>8913</v>
      </c>
      <c r="I43" s="93">
        <v>8953</v>
      </c>
      <c r="J43" s="93">
        <v>8633</v>
      </c>
      <c r="K43" s="93">
        <v>8065</v>
      </c>
      <c r="L43" s="93">
        <v>8138</v>
      </c>
      <c r="M43" s="93">
        <v>8293</v>
      </c>
      <c r="N43" s="93">
        <v>9155</v>
      </c>
      <c r="O43" s="93">
        <v>8800</v>
      </c>
      <c r="P43" s="93">
        <v>8709</v>
      </c>
      <c r="Q43" s="93">
        <v>8239</v>
      </c>
      <c r="R43" s="93">
        <v>8005</v>
      </c>
      <c r="S43" s="93">
        <v>9128</v>
      </c>
      <c r="T43" s="93">
        <v>9113</v>
      </c>
      <c r="U43" s="93">
        <v>9349</v>
      </c>
      <c r="V43" s="93">
        <v>9208</v>
      </c>
      <c r="W43" s="93">
        <v>9166</v>
      </c>
      <c r="X43" s="93">
        <v>9101</v>
      </c>
      <c r="Y43" s="93">
        <v>9450</v>
      </c>
      <c r="Z43" s="93">
        <v>10901</v>
      </c>
      <c r="AA43" s="93">
        <v>9128</v>
      </c>
      <c r="AB43" s="93">
        <v>8844</v>
      </c>
      <c r="AC43" s="93">
        <v>8094</v>
      </c>
      <c r="AD43" s="93">
        <v>8620</v>
      </c>
      <c r="AE43" s="93">
        <v>10065</v>
      </c>
      <c r="AF43" s="93">
        <v>10632</v>
      </c>
      <c r="AG43" s="34"/>
      <c r="AH43" s="34"/>
      <c r="AI43" s="34"/>
      <c r="AJ43" s="34"/>
      <c r="AK43" s="34"/>
    </row>
    <row r="44" spans="1:37" x14ac:dyDescent="0.25">
      <c r="A44" s="47" t="s">
        <v>133</v>
      </c>
      <c r="B44" s="93">
        <v>989</v>
      </c>
      <c r="C44" s="93">
        <v>976</v>
      </c>
      <c r="D44" s="93">
        <v>919</v>
      </c>
      <c r="E44" s="93">
        <v>889</v>
      </c>
      <c r="F44" s="93">
        <v>836</v>
      </c>
      <c r="G44" s="93">
        <v>888</v>
      </c>
      <c r="H44" s="93">
        <v>867</v>
      </c>
      <c r="I44" s="93">
        <v>904</v>
      </c>
      <c r="J44" s="93">
        <v>888</v>
      </c>
      <c r="K44" s="93">
        <v>855</v>
      </c>
      <c r="L44" s="93">
        <v>881</v>
      </c>
      <c r="M44" s="93">
        <v>887</v>
      </c>
      <c r="N44" s="93">
        <v>972</v>
      </c>
      <c r="O44" s="93">
        <v>891</v>
      </c>
      <c r="P44" s="93">
        <v>871</v>
      </c>
      <c r="Q44" s="93">
        <v>808</v>
      </c>
      <c r="R44" s="93">
        <v>773</v>
      </c>
      <c r="S44" s="93">
        <v>917</v>
      </c>
      <c r="T44" s="93">
        <v>883</v>
      </c>
      <c r="U44" s="93">
        <v>892</v>
      </c>
      <c r="V44" s="93">
        <v>894</v>
      </c>
      <c r="W44" s="93">
        <v>929</v>
      </c>
      <c r="X44" s="93">
        <v>924</v>
      </c>
      <c r="Y44" s="93">
        <v>945</v>
      </c>
      <c r="Z44" s="93">
        <v>1124</v>
      </c>
      <c r="AA44" s="93">
        <v>907</v>
      </c>
      <c r="AB44" s="93">
        <v>904</v>
      </c>
      <c r="AC44" s="93">
        <v>853</v>
      </c>
      <c r="AD44" s="93">
        <v>883</v>
      </c>
      <c r="AE44" s="93">
        <v>1033</v>
      </c>
      <c r="AF44" s="93">
        <v>1064</v>
      </c>
      <c r="AG44" s="34"/>
      <c r="AH44" s="34"/>
      <c r="AI44" s="34"/>
      <c r="AJ44" s="34"/>
      <c r="AK44" s="34"/>
    </row>
    <row r="45" spans="1:37" x14ac:dyDescent="0.25">
      <c r="A45" s="47" t="s">
        <v>134</v>
      </c>
      <c r="B45" s="93">
        <v>1046</v>
      </c>
      <c r="C45" s="93">
        <v>993</v>
      </c>
      <c r="D45" s="93">
        <v>964</v>
      </c>
      <c r="E45" s="93">
        <v>880</v>
      </c>
      <c r="F45" s="93">
        <v>889</v>
      </c>
      <c r="G45" s="93">
        <v>893</v>
      </c>
      <c r="H45" s="93">
        <v>900</v>
      </c>
      <c r="I45" s="93">
        <v>933</v>
      </c>
      <c r="J45" s="93">
        <v>907</v>
      </c>
      <c r="K45" s="93">
        <v>816</v>
      </c>
      <c r="L45" s="93">
        <v>840</v>
      </c>
      <c r="M45" s="93">
        <v>861</v>
      </c>
      <c r="N45" s="93">
        <v>941</v>
      </c>
      <c r="O45" s="93">
        <v>901</v>
      </c>
      <c r="P45" s="93">
        <v>870</v>
      </c>
      <c r="Q45" s="93">
        <v>848</v>
      </c>
      <c r="R45" s="93">
        <v>798</v>
      </c>
      <c r="S45" s="93">
        <v>893</v>
      </c>
      <c r="T45" s="93">
        <v>859</v>
      </c>
      <c r="U45" s="93">
        <v>963</v>
      </c>
      <c r="V45" s="93">
        <v>1002</v>
      </c>
      <c r="W45" s="93">
        <v>975</v>
      </c>
      <c r="X45" s="93">
        <v>999</v>
      </c>
      <c r="Y45" s="93">
        <v>994</v>
      </c>
      <c r="Z45" s="93">
        <v>1186</v>
      </c>
      <c r="AA45" s="93">
        <v>964</v>
      </c>
      <c r="AB45" s="93">
        <v>883</v>
      </c>
      <c r="AC45" s="93">
        <v>852</v>
      </c>
      <c r="AD45" s="93">
        <v>891</v>
      </c>
      <c r="AE45" s="93">
        <v>1020</v>
      </c>
      <c r="AF45" s="93">
        <v>1074</v>
      </c>
      <c r="AG45" s="34"/>
      <c r="AH45" s="34"/>
      <c r="AI45" s="34"/>
      <c r="AJ45" s="34"/>
      <c r="AK45" s="34"/>
    </row>
    <row r="46" spans="1:37" x14ac:dyDescent="0.25">
      <c r="A46" s="47" t="s">
        <v>135</v>
      </c>
      <c r="B46" s="93">
        <v>5239</v>
      </c>
      <c r="C46" s="93">
        <v>5019</v>
      </c>
      <c r="D46" s="93">
        <v>4783</v>
      </c>
      <c r="E46" s="93">
        <v>4497</v>
      </c>
      <c r="F46" s="93">
        <v>4469</v>
      </c>
      <c r="G46" s="93">
        <v>4652</v>
      </c>
      <c r="H46" s="93">
        <v>4600</v>
      </c>
      <c r="I46" s="93">
        <v>4697</v>
      </c>
      <c r="J46" s="93">
        <v>4571</v>
      </c>
      <c r="K46" s="93">
        <v>4268</v>
      </c>
      <c r="L46" s="93">
        <v>4351</v>
      </c>
      <c r="M46" s="93">
        <v>4358</v>
      </c>
      <c r="N46" s="93">
        <v>4900</v>
      </c>
      <c r="O46" s="93">
        <v>4713</v>
      </c>
      <c r="P46" s="93">
        <v>4553</v>
      </c>
      <c r="Q46" s="93">
        <v>4332</v>
      </c>
      <c r="R46" s="93">
        <v>4194</v>
      </c>
      <c r="S46" s="93">
        <v>4868</v>
      </c>
      <c r="T46" s="93">
        <v>4726</v>
      </c>
      <c r="U46" s="93">
        <v>4868</v>
      </c>
      <c r="V46" s="93">
        <v>4920</v>
      </c>
      <c r="W46" s="93">
        <v>4754</v>
      </c>
      <c r="X46" s="93">
        <v>4882</v>
      </c>
      <c r="Y46" s="93">
        <v>4918</v>
      </c>
      <c r="Z46" s="93">
        <v>5849</v>
      </c>
      <c r="AA46" s="93">
        <v>4752</v>
      </c>
      <c r="AB46" s="93">
        <v>4632</v>
      </c>
      <c r="AC46" s="93">
        <v>4339</v>
      </c>
      <c r="AD46" s="93">
        <v>4581</v>
      </c>
      <c r="AE46" s="93">
        <v>5409</v>
      </c>
      <c r="AF46" s="93">
        <v>5668</v>
      </c>
      <c r="AG46" s="34"/>
      <c r="AH46" s="34"/>
      <c r="AI46" s="34"/>
      <c r="AJ46" s="34"/>
      <c r="AK46" s="34"/>
    </row>
    <row r="47" spans="1:37" x14ac:dyDescent="0.25">
      <c r="A47" s="47" t="s">
        <v>136</v>
      </c>
      <c r="B47" s="93">
        <v>735</v>
      </c>
      <c r="C47" s="93">
        <v>716</v>
      </c>
      <c r="D47" s="93">
        <v>680</v>
      </c>
      <c r="E47" s="93">
        <v>638</v>
      </c>
      <c r="F47" s="93">
        <v>607</v>
      </c>
      <c r="G47" s="93">
        <v>661</v>
      </c>
      <c r="H47" s="93">
        <v>660</v>
      </c>
      <c r="I47" s="93">
        <v>678</v>
      </c>
      <c r="J47" s="93">
        <v>651</v>
      </c>
      <c r="K47" s="93">
        <v>642</v>
      </c>
      <c r="L47" s="93">
        <v>654</v>
      </c>
      <c r="M47" s="93">
        <v>674</v>
      </c>
      <c r="N47" s="93">
        <v>747</v>
      </c>
      <c r="O47" s="93">
        <v>717</v>
      </c>
      <c r="P47" s="93">
        <v>659</v>
      </c>
      <c r="Q47" s="93">
        <v>662</v>
      </c>
      <c r="R47" s="93">
        <v>632</v>
      </c>
      <c r="S47" s="93">
        <v>722</v>
      </c>
      <c r="T47" s="93">
        <v>748</v>
      </c>
      <c r="U47" s="93">
        <v>737</v>
      </c>
      <c r="V47" s="93">
        <v>692</v>
      </c>
      <c r="W47" s="93">
        <v>718</v>
      </c>
      <c r="X47" s="93">
        <v>713</v>
      </c>
      <c r="Y47" s="93">
        <v>775</v>
      </c>
      <c r="Z47" s="93">
        <v>923</v>
      </c>
      <c r="AA47" s="93">
        <v>769</v>
      </c>
      <c r="AB47" s="93">
        <v>756</v>
      </c>
      <c r="AC47" s="93">
        <v>696</v>
      </c>
      <c r="AD47" s="93">
        <v>728</v>
      </c>
      <c r="AE47" s="93">
        <v>851</v>
      </c>
      <c r="AF47" s="93">
        <v>882</v>
      </c>
      <c r="AG47" s="34"/>
      <c r="AH47" s="34"/>
      <c r="AI47" s="34"/>
      <c r="AJ47" s="34"/>
      <c r="AK47" s="34"/>
    </row>
    <row r="48" spans="1:37" x14ac:dyDescent="0.25">
      <c r="A48" s="47" t="s">
        <v>137</v>
      </c>
      <c r="B48" s="93">
        <v>724</v>
      </c>
      <c r="C48" s="93">
        <v>702</v>
      </c>
      <c r="D48" s="93">
        <v>669</v>
      </c>
      <c r="E48" s="93">
        <v>628</v>
      </c>
      <c r="F48" s="93">
        <v>600</v>
      </c>
      <c r="G48" s="93">
        <v>647</v>
      </c>
      <c r="H48" s="93">
        <v>653</v>
      </c>
      <c r="I48" s="93">
        <v>671</v>
      </c>
      <c r="J48" s="93">
        <v>644</v>
      </c>
      <c r="K48" s="93">
        <v>635</v>
      </c>
      <c r="L48" s="93">
        <v>647</v>
      </c>
      <c r="M48" s="93">
        <v>667</v>
      </c>
      <c r="N48" s="93">
        <v>739</v>
      </c>
      <c r="O48" s="93">
        <v>709</v>
      </c>
      <c r="P48" s="93">
        <v>652</v>
      </c>
      <c r="Q48" s="93">
        <v>655</v>
      </c>
      <c r="R48" s="93">
        <v>622</v>
      </c>
      <c r="S48" s="93">
        <v>714</v>
      </c>
      <c r="T48" s="93">
        <v>740</v>
      </c>
      <c r="U48" s="93">
        <v>729</v>
      </c>
      <c r="V48" s="93">
        <v>684</v>
      </c>
      <c r="W48" s="93">
        <v>711</v>
      </c>
      <c r="X48" s="93">
        <v>702</v>
      </c>
      <c r="Y48" s="93">
        <v>767</v>
      </c>
      <c r="Z48" s="93">
        <v>913</v>
      </c>
      <c r="AA48" s="93">
        <v>761</v>
      </c>
      <c r="AB48" s="93">
        <v>748</v>
      </c>
      <c r="AC48" s="93">
        <v>683</v>
      </c>
      <c r="AD48" s="93">
        <v>717</v>
      </c>
      <c r="AE48" s="93">
        <v>841</v>
      </c>
      <c r="AF48" s="93">
        <v>868</v>
      </c>
      <c r="AG48" s="34"/>
      <c r="AH48" s="34"/>
      <c r="AI48" s="34"/>
      <c r="AJ48" s="34"/>
      <c r="AK48" s="34"/>
    </row>
    <row r="49" spans="1:37" x14ac:dyDescent="0.25">
      <c r="A49" s="47" t="s">
        <v>138</v>
      </c>
      <c r="B49" s="93">
        <v>11</v>
      </c>
      <c r="C49" s="93">
        <v>14</v>
      </c>
      <c r="D49" s="93">
        <v>11</v>
      </c>
      <c r="E49" s="93">
        <v>10</v>
      </c>
      <c r="F49" s="93">
        <v>7</v>
      </c>
      <c r="G49" s="93">
        <v>14</v>
      </c>
      <c r="H49" s="93">
        <v>7</v>
      </c>
      <c r="I49" s="93">
        <v>7</v>
      </c>
      <c r="J49" s="93">
        <v>7</v>
      </c>
      <c r="K49" s="93">
        <v>7</v>
      </c>
      <c r="L49" s="93">
        <v>7</v>
      </c>
      <c r="M49" s="93">
        <v>7</v>
      </c>
      <c r="N49" s="93">
        <v>8</v>
      </c>
      <c r="O49" s="93">
        <v>8</v>
      </c>
      <c r="P49" s="93">
        <v>7</v>
      </c>
      <c r="Q49" s="93">
        <v>7</v>
      </c>
      <c r="R49" s="93">
        <v>10</v>
      </c>
      <c r="S49" s="93">
        <v>8</v>
      </c>
      <c r="T49" s="93">
        <v>8</v>
      </c>
      <c r="U49" s="93">
        <v>8</v>
      </c>
      <c r="V49" s="93">
        <v>8</v>
      </c>
      <c r="W49" s="93">
        <v>7</v>
      </c>
      <c r="X49" s="93">
        <v>11</v>
      </c>
      <c r="Y49" s="93">
        <v>8</v>
      </c>
      <c r="Z49" s="93">
        <v>10</v>
      </c>
      <c r="AA49" s="93">
        <v>8</v>
      </c>
      <c r="AB49" s="93">
        <v>8</v>
      </c>
      <c r="AC49" s="93">
        <v>13</v>
      </c>
      <c r="AD49" s="93">
        <v>11</v>
      </c>
      <c r="AE49" s="93">
        <v>10</v>
      </c>
      <c r="AF49" s="93">
        <v>14</v>
      </c>
      <c r="AG49" s="34"/>
      <c r="AH49" s="34"/>
      <c r="AI49" s="34"/>
      <c r="AJ49" s="34"/>
      <c r="AK49" s="34"/>
    </row>
    <row r="50" spans="1:37" x14ac:dyDescent="0.25">
      <c r="A50" s="47" t="s">
        <v>139</v>
      </c>
      <c r="B50" s="93">
        <v>944</v>
      </c>
      <c r="C50" s="93">
        <v>868</v>
      </c>
      <c r="D50" s="93">
        <v>844</v>
      </c>
      <c r="E50" s="93">
        <v>766</v>
      </c>
      <c r="F50" s="93">
        <v>763</v>
      </c>
      <c r="G50" s="93">
        <v>792</v>
      </c>
      <c r="H50" s="93">
        <v>797</v>
      </c>
      <c r="I50" s="93">
        <v>751</v>
      </c>
      <c r="J50" s="93">
        <v>737</v>
      </c>
      <c r="K50" s="93">
        <v>725</v>
      </c>
      <c r="L50" s="93">
        <v>700</v>
      </c>
      <c r="M50" s="93">
        <v>725</v>
      </c>
      <c r="N50" s="93">
        <v>798</v>
      </c>
      <c r="O50" s="93">
        <v>757</v>
      </c>
      <c r="P50" s="93">
        <v>746</v>
      </c>
      <c r="Q50" s="93">
        <v>700</v>
      </c>
      <c r="R50" s="93">
        <v>672</v>
      </c>
      <c r="S50" s="93">
        <v>796</v>
      </c>
      <c r="T50" s="93">
        <v>807</v>
      </c>
      <c r="U50" s="93">
        <v>794</v>
      </c>
      <c r="V50" s="93">
        <v>752</v>
      </c>
      <c r="W50" s="93">
        <v>778</v>
      </c>
      <c r="X50" s="93">
        <v>762</v>
      </c>
      <c r="Y50" s="93">
        <v>811</v>
      </c>
      <c r="Z50" s="93">
        <v>963</v>
      </c>
      <c r="AA50" s="93">
        <v>772</v>
      </c>
      <c r="AB50" s="93">
        <v>756</v>
      </c>
      <c r="AC50" s="93">
        <v>663</v>
      </c>
      <c r="AD50" s="93">
        <v>717</v>
      </c>
      <c r="AE50" s="93">
        <v>850</v>
      </c>
      <c r="AF50" s="93">
        <v>906</v>
      </c>
      <c r="AG50" s="34"/>
      <c r="AH50" s="34"/>
      <c r="AI50" s="34"/>
      <c r="AJ50" s="34"/>
      <c r="AK50" s="34"/>
    </row>
    <row r="51" spans="1:37" x14ac:dyDescent="0.25">
      <c r="A51" s="47" t="s">
        <v>140</v>
      </c>
      <c r="B51" s="93">
        <v>555</v>
      </c>
      <c r="C51" s="93">
        <v>519</v>
      </c>
      <c r="D51" s="93">
        <v>507</v>
      </c>
      <c r="E51" s="93">
        <v>462</v>
      </c>
      <c r="F51" s="93">
        <v>464</v>
      </c>
      <c r="G51" s="93">
        <v>466</v>
      </c>
      <c r="H51" s="93">
        <v>496</v>
      </c>
      <c r="I51" s="93">
        <v>470</v>
      </c>
      <c r="J51" s="93">
        <v>480</v>
      </c>
      <c r="K51" s="93">
        <v>452</v>
      </c>
      <c r="L51" s="93">
        <v>491</v>
      </c>
      <c r="M51" s="93">
        <v>453</v>
      </c>
      <c r="N51" s="93">
        <v>489</v>
      </c>
      <c r="O51" s="93">
        <v>467</v>
      </c>
      <c r="P51" s="93">
        <v>464</v>
      </c>
      <c r="Q51" s="93">
        <v>422</v>
      </c>
      <c r="R51" s="93">
        <v>395</v>
      </c>
      <c r="S51" s="93">
        <v>466</v>
      </c>
      <c r="T51" s="93">
        <v>473</v>
      </c>
      <c r="U51" s="93">
        <v>480</v>
      </c>
      <c r="V51" s="93">
        <v>506</v>
      </c>
      <c r="W51" s="93">
        <v>476</v>
      </c>
      <c r="X51" s="93">
        <v>528</v>
      </c>
      <c r="Y51" s="93">
        <v>523</v>
      </c>
      <c r="Z51" s="93">
        <v>658</v>
      </c>
      <c r="AA51" s="93">
        <v>522</v>
      </c>
      <c r="AB51" s="93">
        <v>480</v>
      </c>
      <c r="AC51" s="93">
        <v>465</v>
      </c>
      <c r="AD51" s="93">
        <v>469</v>
      </c>
      <c r="AE51" s="93">
        <v>575</v>
      </c>
      <c r="AF51" s="93">
        <v>609</v>
      </c>
      <c r="AG51" s="34"/>
      <c r="AH51" s="34"/>
      <c r="AI51" s="34"/>
      <c r="AJ51" s="34"/>
      <c r="AK51" s="34"/>
    </row>
    <row r="52" spans="1:37" x14ac:dyDescent="0.25">
      <c r="A52" s="47" t="s">
        <v>105</v>
      </c>
      <c r="B52" s="93">
        <v>3944</v>
      </c>
      <c r="C52" s="93">
        <v>4341</v>
      </c>
      <c r="D52" s="93">
        <v>4922</v>
      </c>
      <c r="E52" s="93">
        <v>6810</v>
      </c>
      <c r="F52" s="93">
        <v>7254</v>
      </c>
      <c r="G52" s="93">
        <v>7800</v>
      </c>
      <c r="H52" s="93">
        <v>9553</v>
      </c>
      <c r="I52" s="93">
        <v>9944</v>
      </c>
      <c r="J52" s="93">
        <v>7911</v>
      </c>
      <c r="K52" s="93">
        <v>7052</v>
      </c>
      <c r="L52" s="93">
        <v>5009</v>
      </c>
      <c r="M52" s="93">
        <v>4028</v>
      </c>
      <c r="N52" s="93">
        <v>3914</v>
      </c>
      <c r="O52" s="93">
        <v>4091</v>
      </c>
      <c r="P52" s="93">
        <v>5155</v>
      </c>
      <c r="Q52" s="93">
        <v>6900</v>
      </c>
      <c r="R52" s="93">
        <v>7705</v>
      </c>
      <c r="S52" s="93">
        <v>8342</v>
      </c>
      <c r="T52" s="93">
        <v>9432</v>
      </c>
      <c r="U52" s="93">
        <v>9779</v>
      </c>
      <c r="V52" s="93">
        <v>8189</v>
      </c>
      <c r="W52" s="93">
        <v>7908</v>
      </c>
      <c r="X52" s="93">
        <v>5537</v>
      </c>
      <c r="Y52" s="93">
        <v>4368</v>
      </c>
      <c r="Z52" s="93">
        <v>4392</v>
      </c>
      <c r="AA52" s="93">
        <v>3494</v>
      </c>
      <c r="AB52" s="93">
        <v>4006</v>
      </c>
      <c r="AC52" s="93">
        <v>5821</v>
      </c>
      <c r="AD52" s="93">
        <v>7190</v>
      </c>
      <c r="AE52" s="93">
        <v>8041</v>
      </c>
      <c r="AF52" s="93">
        <v>9821</v>
      </c>
      <c r="AG52" s="34"/>
      <c r="AH52" s="34"/>
      <c r="AI52" s="34"/>
      <c r="AJ52" s="34"/>
      <c r="AK52" s="34"/>
    </row>
    <row r="53" spans="1:37" x14ac:dyDescent="0.25">
      <c r="A53" s="47" t="s">
        <v>106</v>
      </c>
      <c r="B53" s="93">
        <v>1711</v>
      </c>
      <c r="C53" s="93">
        <v>1561</v>
      </c>
      <c r="D53" s="93">
        <v>1555</v>
      </c>
      <c r="E53" s="93">
        <v>1376</v>
      </c>
      <c r="F53" s="93">
        <v>1343</v>
      </c>
      <c r="G53" s="93">
        <v>1684</v>
      </c>
      <c r="H53" s="93">
        <v>2180</v>
      </c>
      <c r="I53" s="93">
        <v>2354</v>
      </c>
      <c r="J53" s="93">
        <v>2315</v>
      </c>
      <c r="K53" s="93">
        <v>2138</v>
      </c>
      <c r="L53" s="93">
        <v>1736</v>
      </c>
      <c r="M53" s="93">
        <v>1790</v>
      </c>
      <c r="N53" s="93">
        <v>1776</v>
      </c>
      <c r="O53" s="93">
        <v>1604</v>
      </c>
      <c r="P53" s="93">
        <v>1654</v>
      </c>
      <c r="Q53" s="93">
        <v>1418</v>
      </c>
      <c r="R53" s="93">
        <v>1307</v>
      </c>
      <c r="S53" s="93">
        <v>1679</v>
      </c>
      <c r="T53" s="93">
        <v>2051</v>
      </c>
      <c r="U53" s="93">
        <v>2188</v>
      </c>
      <c r="V53" s="93">
        <v>2233</v>
      </c>
      <c r="W53" s="93">
        <v>2255</v>
      </c>
      <c r="X53" s="93">
        <v>1717</v>
      </c>
      <c r="Y53" s="93">
        <v>1754</v>
      </c>
      <c r="Z53" s="93">
        <v>1840</v>
      </c>
      <c r="AA53" s="93">
        <v>1475</v>
      </c>
      <c r="AB53" s="93">
        <v>1474</v>
      </c>
      <c r="AC53" s="93">
        <v>1246</v>
      </c>
      <c r="AD53" s="93">
        <v>1278</v>
      </c>
      <c r="AE53" s="93">
        <v>1640</v>
      </c>
      <c r="AF53" s="93">
        <v>2064</v>
      </c>
      <c r="AG53" s="34"/>
      <c r="AH53" s="34"/>
      <c r="AI53" s="34"/>
      <c r="AJ53" s="34"/>
      <c r="AK53" s="34"/>
    </row>
    <row r="54" spans="1:37" x14ac:dyDescent="0.25">
      <c r="A54" s="47" t="s">
        <v>141</v>
      </c>
      <c r="B54" s="93">
        <v>5327</v>
      </c>
      <c r="C54" s="93">
        <v>5274</v>
      </c>
      <c r="D54" s="93">
        <v>5020</v>
      </c>
      <c r="E54" s="93">
        <v>4777</v>
      </c>
      <c r="F54" s="93">
        <v>4701</v>
      </c>
      <c r="G54" s="93">
        <v>4972</v>
      </c>
      <c r="H54" s="93">
        <v>5031</v>
      </c>
      <c r="I54" s="93">
        <v>5146</v>
      </c>
      <c r="J54" s="93">
        <v>5057</v>
      </c>
      <c r="K54" s="93">
        <v>4604</v>
      </c>
      <c r="L54" s="93">
        <v>4756</v>
      </c>
      <c r="M54" s="93">
        <v>4668</v>
      </c>
      <c r="N54" s="93">
        <v>5215</v>
      </c>
      <c r="O54" s="93">
        <v>5044</v>
      </c>
      <c r="P54" s="93">
        <v>4857</v>
      </c>
      <c r="Q54" s="93">
        <v>4652</v>
      </c>
      <c r="R54" s="93">
        <v>4566</v>
      </c>
      <c r="S54" s="93">
        <v>5221</v>
      </c>
      <c r="T54" s="93">
        <v>5014</v>
      </c>
      <c r="U54" s="93">
        <v>5410</v>
      </c>
      <c r="V54" s="93">
        <v>5530</v>
      </c>
      <c r="W54" s="93">
        <v>5282</v>
      </c>
      <c r="X54" s="93">
        <v>5482</v>
      </c>
      <c r="Y54" s="93">
        <v>5453</v>
      </c>
      <c r="Z54" s="93">
        <v>6396</v>
      </c>
      <c r="AA54" s="93">
        <v>5113</v>
      </c>
      <c r="AB54" s="93">
        <v>4968</v>
      </c>
      <c r="AC54" s="93">
        <v>4796</v>
      </c>
      <c r="AD54" s="93">
        <v>5059</v>
      </c>
      <c r="AE54" s="93">
        <v>5928</v>
      </c>
      <c r="AF54" s="93">
        <v>6117</v>
      </c>
      <c r="AG54" s="34"/>
      <c r="AH54" s="34"/>
      <c r="AI54" s="34"/>
      <c r="AJ54" s="34"/>
      <c r="AK54" s="34"/>
    </row>
    <row r="55" spans="1:37" x14ac:dyDescent="0.25">
      <c r="A55" s="47" t="s">
        <v>142</v>
      </c>
      <c r="B55" s="93">
        <v>3650</v>
      </c>
      <c r="C55" s="93">
        <v>3406</v>
      </c>
      <c r="D55" s="93">
        <v>3294</v>
      </c>
      <c r="E55" s="93">
        <v>2989</v>
      </c>
      <c r="F55" s="93">
        <v>2881</v>
      </c>
      <c r="G55" s="93">
        <v>3195</v>
      </c>
      <c r="H55" s="93">
        <v>3243</v>
      </c>
      <c r="I55" s="93">
        <v>3078</v>
      </c>
      <c r="J55" s="93">
        <v>2939</v>
      </c>
      <c r="K55" s="93">
        <v>2864</v>
      </c>
      <c r="L55" s="93">
        <v>2831</v>
      </c>
      <c r="M55" s="93">
        <v>3101</v>
      </c>
      <c r="N55" s="93">
        <v>3496</v>
      </c>
      <c r="O55" s="93">
        <v>3242</v>
      </c>
      <c r="P55" s="93">
        <v>3207</v>
      </c>
      <c r="Q55" s="93">
        <v>2907</v>
      </c>
      <c r="R55" s="93">
        <v>2718</v>
      </c>
      <c r="S55" s="93">
        <v>3310</v>
      </c>
      <c r="T55" s="93">
        <v>3319</v>
      </c>
      <c r="U55" s="93">
        <v>3154</v>
      </c>
      <c r="V55" s="93">
        <v>3034</v>
      </c>
      <c r="W55" s="93">
        <v>3006</v>
      </c>
      <c r="X55" s="93">
        <v>3017</v>
      </c>
      <c r="Y55" s="93">
        <v>3397</v>
      </c>
      <c r="Z55" s="93">
        <v>4091</v>
      </c>
      <c r="AA55" s="93">
        <v>3281</v>
      </c>
      <c r="AB55" s="93">
        <v>3125</v>
      </c>
      <c r="AC55" s="93">
        <v>2704</v>
      </c>
      <c r="AD55" s="93">
        <v>2767</v>
      </c>
      <c r="AE55" s="93">
        <v>3378</v>
      </c>
      <c r="AF55" s="93">
        <v>3545</v>
      </c>
      <c r="AG55" s="34"/>
      <c r="AH55" s="34"/>
      <c r="AI55" s="34"/>
      <c r="AJ55" s="34"/>
      <c r="AK55" s="34"/>
    </row>
    <row r="56" spans="1:37" x14ac:dyDescent="0.25">
      <c r="A56" s="47" t="s">
        <v>143</v>
      </c>
      <c r="B56" s="93">
        <v>920</v>
      </c>
      <c r="C56" s="93">
        <v>840</v>
      </c>
      <c r="D56" s="93">
        <v>873</v>
      </c>
      <c r="E56" s="93">
        <v>815</v>
      </c>
      <c r="F56" s="93">
        <v>828</v>
      </c>
      <c r="G56" s="93">
        <v>926</v>
      </c>
      <c r="H56" s="93">
        <v>941</v>
      </c>
      <c r="I56" s="93">
        <v>1034</v>
      </c>
      <c r="J56" s="93">
        <v>989</v>
      </c>
      <c r="K56" s="93">
        <v>923</v>
      </c>
      <c r="L56" s="93">
        <v>878</v>
      </c>
      <c r="M56" s="93">
        <v>840</v>
      </c>
      <c r="N56" s="93">
        <v>970</v>
      </c>
      <c r="O56" s="93">
        <v>925</v>
      </c>
      <c r="P56" s="93">
        <v>953</v>
      </c>
      <c r="Q56" s="93">
        <v>859</v>
      </c>
      <c r="R56" s="93">
        <v>831</v>
      </c>
      <c r="S56" s="93">
        <v>935</v>
      </c>
      <c r="T56" s="93">
        <v>921</v>
      </c>
      <c r="U56" s="93">
        <v>971</v>
      </c>
      <c r="V56" s="93">
        <v>946</v>
      </c>
      <c r="W56" s="93">
        <v>908</v>
      </c>
      <c r="X56" s="93">
        <v>895</v>
      </c>
      <c r="Y56" s="93">
        <v>913</v>
      </c>
      <c r="Z56" s="93">
        <v>1111</v>
      </c>
      <c r="AA56" s="93">
        <v>888</v>
      </c>
      <c r="AB56" s="93">
        <v>857</v>
      </c>
      <c r="AC56" s="93">
        <v>806</v>
      </c>
      <c r="AD56" s="93">
        <v>850</v>
      </c>
      <c r="AE56" s="93">
        <v>1023</v>
      </c>
      <c r="AF56" s="93">
        <v>1104</v>
      </c>
      <c r="AG56" s="34"/>
      <c r="AH56" s="34"/>
      <c r="AI56" s="34"/>
      <c r="AJ56" s="34"/>
      <c r="AK56" s="34"/>
    </row>
    <row r="57" spans="1:37" x14ac:dyDescent="0.25">
      <c r="A57" s="47" t="s">
        <v>144</v>
      </c>
      <c r="B57" s="93">
        <v>3029</v>
      </c>
      <c r="C57" s="93">
        <v>2892</v>
      </c>
      <c r="D57" s="93">
        <v>2827</v>
      </c>
      <c r="E57" s="93">
        <v>2680</v>
      </c>
      <c r="F57" s="93">
        <v>2596</v>
      </c>
      <c r="G57" s="93">
        <v>2754</v>
      </c>
      <c r="H57" s="93">
        <v>2786</v>
      </c>
      <c r="I57" s="93">
        <v>2847</v>
      </c>
      <c r="J57" s="93">
        <v>2805</v>
      </c>
      <c r="K57" s="93">
        <v>2635</v>
      </c>
      <c r="L57" s="93">
        <v>2624</v>
      </c>
      <c r="M57" s="93">
        <v>2639</v>
      </c>
      <c r="N57" s="93">
        <v>2916</v>
      </c>
      <c r="O57" s="93">
        <v>2779</v>
      </c>
      <c r="P57" s="93">
        <v>2765</v>
      </c>
      <c r="Q57" s="93">
        <v>2615</v>
      </c>
      <c r="R57" s="93">
        <v>2514</v>
      </c>
      <c r="S57" s="93">
        <v>2830</v>
      </c>
      <c r="T57" s="93">
        <v>2769</v>
      </c>
      <c r="U57" s="93">
        <v>2842</v>
      </c>
      <c r="V57" s="93">
        <v>2840</v>
      </c>
      <c r="W57" s="93">
        <v>2805</v>
      </c>
      <c r="X57" s="93">
        <v>2844</v>
      </c>
      <c r="Y57" s="93">
        <v>2954</v>
      </c>
      <c r="Z57" s="93">
        <v>3578</v>
      </c>
      <c r="AA57" s="93">
        <v>2903</v>
      </c>
      <c r="AB57" s="93">
        <v>2861</v>
      </c>
      <c r="AC57" s="93">
        <v>2671</v>
      </c>
      <c r="AD57" s="93">
        <v>2726</v>
      </c>
      <c r="AE57" s="93">
        <v>3190</v>
      </c>
      <c r="AF57" s="93">
        <v>3379</v>
      </c>
      <c r="AG57" s="34"/>
      <c r="AH57" s="34"/>
      <c r="AI57" s="34"/>
      <c r="AJ57" s="34"/>
      <c r="AK57" s="34"/>
    </row>
    <row r="58" spans="1:37" x14ac:dyDescent="0.25">
      <c r="A58" s="47" t="s">
        <v>145</v>
      </c>
      <c r="B58" s="93">
        <v>2720</v>
      </c>
      <c r="C58" s="93">
        <v>2596</v>
      </c>
      <c r="D58" s="93">
        <v>2558</v>
      </c>
      <c r="E58" s="93">
        <v>2423</v>
      </c>
      <c r="F58" s="93">
        <v>2393</v>
      </c>
      <c r="G58" s="93">
        <v>2546</v>
      </c>
      <c r="H58" s="93">
        <v>2636</v>
      </c>
      <c r="I58" s="93">
        <v>2656</v>
      </c>
      <c r="J58" s="93">
        <v>2595</v>
      </c>
      <c r="K58" s="93">
        <v>2395</v>
      </c>
      <c r="L58" s="93">
        <v>2427</v>
      </c>
      <c r="M58" s="93">
        <v>2448</v>
      </c>
      <c r="N58" s="93">
        <v>2728</v>
      </c>
      <c r="O58" s="93">
        <v>2684</v>
      </c>
      <c r="P58" s="93">
        <v>2661</v>
      </c>
      <c r="Q58" s="93">
        <v>2510</v>
      </c>
      <c r="R58" s="93">
        <v>2462</v>
      </c>
      <c r="S58" s="93">
        <v>2789</v>
      </c>
      <c r="T58" s="93">
        <v>2762</v>
      </c>
      <c r="U58" s="93">
        <v>2804</v>
      </c>
      <c r="V58" s="93">
        <v>2774</v>
      </c>
      <c r="W58" s="93">
        <v>2702</v>
      </c>
      <c r="X58" s="93">
        <v>2723</v>
      </c>
      <c r="Y58" s="93">
        <v>2813</v>
      </c>
      <c r="Z58" s="93">
        <v>3287</v>
      </c>
      <c r="AA58" s="93">
        <v>2668</v>
      </c>
      <c r="AB58" s="93">
        <v>2577</v>
      </c>
      <c r="AC58" s="93">
        <v>2401</v>
      </c>
      <c r="AD58" s="93">
        <v>2598</v>
      </c>
      <c r="AE58" s="93">
        <v>3119</v>
      </c>
      <c r="AF58" s="93">
        <v>3260</v>
      </c>
      <c r="AG58" s="34"/>
      <c r="AH58" s="34"/>
      <c r="AI58" s="34"/>
      <c r="AJ58" s="34"/>
      <c r="AK58" s="34"/>
    </row>
    <row r="59" spans="1:37" x14ac:dyDescent="0.25">
      <c r="A59" s="47" t="s">
        <v>146</v>
      </c>
      <c r="B59" s="93">
        <v>4604</v>
      </c>
      <c r="C59" s="93">
        <v>4373</v>
      </c>
      <c r="D59" s="93">
        <v>4462</v>
      </c>
      <c r="E59" s="93">
        <v>4053</v>
      </c>
      <c r="F59" s="93">
        <v>4169</v>
      </c>
      <c r="G59" s="93">
        <v>4505</v>
      </c>
      <c r="H59" s="93">
        <v>4558</v>
      </c>
      <c r="I59" s="93">
        <v>4498</v>
      </c>
      <c r="J59" s="93">
        <v>4237</v>
      </c>
      <c r="K59" s="93">
        <v>4192</v>
      </c>
      <c r="L59" s="93">
        <v>4088</v>
      </c>
      <c r="M59" s="93">
        <v>4127</v>
      </c>
      <c r="N59" s="93">
        <v>4440</v>
      </c>
      <c r="O59" s="93">
        <v>4401</v>
      </c>
      <c r="P59" s="93">
        <v>4221</v>
      </c>
      <c r="Q59" s="93">
        <v>4061</v>
      </c>
      <c r="R59" s="93">
        <v>3957</v>
      </c>
      <c r="S59" s="93">
        <v>4499</v>
      </c>
      <c r="T59" s="93">
        <v>4579</v>
      </c>
      <c r="U59" s="93">
        <v>4588</v>
      </c>
      <c r="V59" s="93">
        <v>4236</v>
      </c>
      <c r="W59" s="93">
        <v>4267</v>
      </c>
      <c r="X59" s="93">
        <v>4290</v>
      </c>
      <c r="Y59" s="93">
        <v>4702</v>
      </c>
      <c r="Z59" s="93">
        <v>5465</v>
      </c>
      <c r="AA59" s="93">
        <v>4713</v>
      </c>
      <c r="AB59" s="93">
        <v>4485</v>
      </c>
      <c r="AC59" s="93">
        <v>3949</v>
      </c>
      <c r="AD59" s="93">
        <v>4395</v>
      </c>
      <c r="AE59" s="93">
        <v>5167</v>
      </c>
      <c r="AF59" s="93">
        <v>5400</v>
      </c>
      <c r="AG59" s="34"/>
      <c r="AH59" s="34"/>
      <c r="AI59" s="34"/>
      <c r="AJ59" s="34"/>
      <c r="AK59" s="34"/>
    </row>
    <row r="60" spans="1:37" x14ac:dyDescent="0.25">
      <c r="A60" s="47" t="s">
        <v>147</v>
      </c>
      <c r="B60" s="93">
        <v>12957</v>
      </c>
      <c r="C60" s="93">
        <v>12416</v>
      </c>
      <c r="D60" s="93">
        <v>12319</v>
      </c>
      <c r="E60" s="93">
        <v>11528</v>
      </c>
      <c r="F60" s="93">
        <v>11679</v>
      </c>
      <c r="G60" s="93">
        <v>12510</v>
      </c>
      <c r="H60" s="93">
        <v>12616</v>
      </c>
      <c r="I60" s="93">
        <v>12399</v>
      </c>
      <c r="J60" s="93">
        <v>11871</v>
      </c>
      <c r="K60" s="93">
        <v>11423</v>
      </c>
      <c r="L60" s="93">
        <v>11322</v>
      </c>
      <c r="M60" s="93">
        <v>11404</v>
      </c>
      <c r="N60" s="93">
        <v>12565</v>
      </c>
      <c r="O60" s="93">
        <v>12277</v>
      </c>
      <c r="P60" s="93">
        <v>11990</v>
      </c>
      <c r="Q60" s="93">
        <v>11376</v>
      </c>
      <c r="R60" s="93">
        <v>11136</v>
      </c>
      <c r="S60" s="93">
        <v>12757</v>
      </c>
      <c r="T60" s="93">
        <v>12641</v>
      </c>
      <c r="U60" s="93">
        <v>12648</v>
      </c>
      <c r="V60" s="93">
        <v>12266</v>
      </c>
      <c r="W60" s="93">
        <v>12317</v>
      </c>
      <c r="X60" s="93">
        <v>12165</v>
      </c>
      <c r="Y60" s="93">
        <v>12954</v>
      </c>
      <c r="Z60" s="93">
        <v>15020</v>
      </c>
      <c r="AA60" s="93">
        <v>12547</v>
      </c>
      <c r="AB60" s="93">
        <v>12250</v>
      </c>
      <c r="AC60" s="93">
        <v>11052</v>
      </c>
      <c r="AD60" s="93">
        <v>12147</v>
      </c>
      <c r="AE60" s="93">
        <v>14085</v>
      </c>
      <c r="AF60" s="93">
        <v>15000</v>
      </c>
      <c r="AG60" s="34"/>
      <c r="AH60" s="34"/>
      <c r="AI60" s="34"/>
      <c r="AJ60" s="34"/>
      <c r="AK60" s="34"/>
    </row>
    <row r="61" spans="1:37" x14ac:dyDescent="0.25">
      <c r="A61" s="47" t="s">
        <v>148</v>
      </c>
      <c r="B61" s="93">
        <v>23584</v>
      </c>
      <c r="C61" s="93">
        <v>22511</v>
      </c>
      <c r="D61" s="93">
        <v>22135</v>
      </c>
      <c r="E61" s="93">
        <v>20665</v>
      </c>
      <c r="F61" s="93">
        <v>20793</v>
      </c>
      <c r="G61" s="93">
        <v>22161</v>
      </c>
      <c r="H61" s="93">
        <v>22139</v>
      </c>
      <c r="I61" s="93">
        <v>22016</v>
      </c>
      <c r="J61" s="93">
        <v>21346</v>
      </c>
      <c r="K61" s="93">
        <v>20213</v>
      </c>
      <c r="L61" s="93">
        <v>20199</v>
      </c>
      <c r="M61" s="93">
        <v>20293</v>
      </c>
      <c r="N61" s="93">
        <v>22432</v>
      </c>
      <c r="O61" s="93">
        <v>21819</v>
      </c>
      <c r="P61" s="93">
        <v>21133</v>
      </c>
      <c r="Q61" s="93">
        <v>20141</v>
      </c>
      <c r="R61" s="93">
        <v>19621</v>
      </c>
      <c r="S61" s="93">
        <v>22543</v>
      </c>
      <c r="T61" s="93">
        <v>22371</v>
      </c>
      <c r="U61" s="93">
        <v>22502</v>
      </c>
      <c r="V61" s="93">
        <v>22171</v>
      </c>
      <c r="W61" s="93">
        <v>21941</v>
      </c>
      <c r="X61" s="93">
        <v>22132</v>
      </c>
      <c r="Y61" s="93">
        <v>23124</v>
      </c>
      <c r="Z61" s="93">
        <v>26958</v>
      </c>
      <c r="AA61" s="93">
        <v>22282</v>
      </c>
      <c r="AB61" s="93">
        <v>21602</v>
      </c>
      <c r="AC61" s="93">
        <v>19783</v>
      </c>
      <c r="AD61" s="93">
        <v>21486</v>
      </c>
      <c r="AE61" s="93">
        <v>25152</v>
      </c>
      <c r="AF61" s="93">
        <v>26705</v>
      </c>
      <c r="AG61" s="34"/>
      <c r="AH61" s="34"/>
      <c r="AI61" s="34"/>
      <c r="AJ61" s="34"/>
      <c r="AK61" s="34"/>
    </row>
    <row r="62" spans="1:37" x14ac:dyDescent="0.25">
      <c r="A62" s="47" t="s">
        <v>149</v>
      </c>
      <c r="B62" s="93">
        <v>25295</v>
      </c>
      <c r="C62" s="93">
        <v>24072</v>
      </c>
      <c r="D62" s="93">
        <v>23690</v>
      </c>
      <c r="E62" s="93">
        <v>22041</v>
      </c>
      <c r="F62" s="93">
        <v>22136</v>
      </c>
      <c r="G62" s="93">
        <v>23845</v>
      </c>
      <c r="H62" s="93">
        <v>24319</v>
      </c>
      <c r="I62" s="93">
        <v>24370</v>
      </c>
      <c r="J62" s="93">
        <v>23661</v>
      </c>
      <c r="K62" s="93">
        <v>22351</v>
      </c>
      <c r="L62" s="93">
        <v>21935</v>
      </c>
      <c r="M62" s="93">
        <v>22083</v>
      </c>
      <c r="N62" s="93">
        <v>24208</v>
      </c>
      <c r="O62" s="93">
        <v>23423</v>
      </c>
      <c r="P62" s="93">
        <v>22787</v>
      </c>
      <c r="Q62" s="93">
        <v>21559</v>
      </c>
      <c r="R62" s="93">
        <v>20928</v>
      </c>
      <c r="S62" s="93">
        <v>24222</v>
      </c>
      <c r="T62" s="93">
        <v>24422</v>
      </c>
      <c r="U62" s="93">
        <v>24690</v>
      </c>
      <c r="V62" s="93">
        <v>24404</v>
      </c>
      <c r="W62" s="93">
        <v>24196</v>
      </c>
      <c r="X62" s="93">
        <v>23849</v>
      </c>
      <c r="Y62" s="93">
        <v>24878</v>
      </c>
      <c r="Z62" s="93">
        <v>28798</v>
      </c>
      <c r="AA62" s="93">
        <v>23757</v>
      </c>
      <c r="AB62" s="93">
        <v>23076</v>
      </c>
      <c r="AC62" s="93">
        <v>21029</v>
      </c>
      <c r="AD62" s="93">
        <v>22764</v>
      </c>
      <c r="AE62" s="93">
        <v>26792</v>
      </c>
      <c r="AF62" s="93">
        <v>28769</v>
      </c>
      <c r="AG62" s="34"/>
      <c r="AH62" s="34"/>
      <c r="AI62" s="34"/>
      <c r="AJ62" s="34"/>
      <c r="AK62" s="34"/>
    </row>
    <row r="63" spans="1:37" x14ac:dyDescent="0.25">
      <c r="A63" s="47" t="s">
        <v>150</v>
      </c>
      <c r="B63" s="93">
        <v>5239</v>
      </c>
      <c r="C63" s="93">
        <v>5019</v>
      </c>
      <c r="D63" s="93">
        <v>4783</v>
      </c>
      <c r="E63" s="93">
        <v>4497</v>
      </c>
      <c r="F63" s="93">
        <v>4469</v>
      </c>
      <c r="G63" s="93">
        <v>4652</v>
      </c>
      <c r="H63" s="93">
        <v>4600</v>
      </c>
      <c r="I63" s="93">
        <v>4697</v>
      </c>
      <c r="J63" s="93">
        <v>4571</v>
      </c>
      <c r="K63" s="93">
        <v>4268</v>
      </c>
      <c r="L63" s="93">
        <v>4351</v>
      </c>
      <c r="M63" s="93">
        <v>4358</v>
      </c>
      <c r="N63" s="93">
        <v>4900</v>
      </c>
      <c r="O63" s="93">
        <v>4713</v>
      </c>
      <c r="P63" s="93">
        <v>4553</v>
      </c>
      <c r="Q63" s="93">
        <v>4332</v>
      </c>
      <c r="R63" s="93">
        <v>4194</v>
      </c>
      <c r="S63" s="93">
        <v>4868</v>
      </c>
      <c r="T63" s="93">
        <v>4726</v>
      </c>
      <c r="U63" s="93">
        <v>4868</v>
      </c>
      <c r="V63" s="93">
        <v>4920</v>
      </c>
      <c r="W63" s="93">
        <v>4754</v>
      </c>
      <c r="X63" s="93">
        <v>4882</v>
      </c>
      <c r="Y63" s="93">
        <v>4918</v>
      </c>
      <c r="Z63" s="93">
        <v>5849</v>
      </c>
      <c r="AA63" s="93">
        <v>4752</v>
      </c>
      <c r="AB63" s="93">
        <v>4632</v>
      </c>
      <c r="AC63" s="93">
        <v>4339</v>
      </c>
      <c r="AD63" s="93">
        <v>4581</v>
      </c>
      <c r="AE63" s="93">
        <v>5409</v>
      </c>
      <c r="AF63" s="93">
        <v>5668</v>
      </c>
      <c r="AG63" s="34"/>
      <c r="AH63" s="34"/>
      <c r="AI63" s="34"/>
      <c r="AJ63" s="34"/>
      <c r="AK63" s="34"/>
    </row>
    <row r="64" spans="1:37" x14ac:dyDescent="0.25">
      <c r="A64" s="47" t="s">
        <v>94</v>
      </c>
      <c r="B64" s="93">
        <v>14056</v>
      </c>
      <c r="C64" s="93">
        <v>12460</v>
      </c>
      <c r="D64" s="93">
        <v>12667</v>
      </c>
      <c r="E64" s="93">
        <v>15372</v>
      </c>
      <c r="F64" s="93">
        <v>16512</v>
      </c>
      <c r="G64" s="93">
        <v>18299</v>
      </c>
      <c r="H64" s="93">
        <v>20982</v>
      </c>
      <c r="I64" s="93">
        <v>21920</v>
      </c>
      <c r="J64" s="93">
        <v>18434</v>
      </c>
      <c r="K64" s="93">
        <v>16946</v>
      </c>
      <c r="L64" s="93">
        <v>14315</v>
      </c>
      <c r="M64" s="93">
        <v>13852</v>
      </c>
      <c r="N64" s="93">
        <v>13416</v>
      </c>
      <c r="O64" s="93">
        <v>11695</v>
      </c>
      <c r="P64" s="93">
        <v>12973</v>
      </c>
      <c r="Q64" s="93">
        <v>14862</v>
      </c>
      <c r="R64" s="93">
        <v>16487</v>
      </c>
      <c r="S64" s="93">
        <v>18850</v>
      </c>
      <c r="T64" s="93">
        <v>20557</v>
      </c>
      <c r="U64" s="93">
        <v>21268</v>
      </c>
      <c r="V64" s="93">
        <v>18891</v>
      </c>
      <c r="W64" s="93">
        <v>19431</v>
      </c>
      <c r="X64" s="93">
        <v>16107</v>
      </c>
      <c r="Y64" s="93">
        <v>15135</v>
      </c>
      <c r="Z64" s="93">
        <v>15589</v>
      </c>
      <c r="AA64" s="93">
        <v>11940</v>
      </c>
      <c r="AB64" s="93">
        <v>11973</v>
      </c>
      <c r="AC64" s="93">
        <v>13580</v>
      </c>
      <c r="AD64" s="93">
        <v>16553</v>
      </c>
      <c r="AE64" s="93">
        <v>19113</v>
      </c>
      <c r="AF64" s="93">
        <v>22288</v>
      </c>
      <c r="AG64" s="34"/>
      <c r="AH64" s="34"/>
      <c r="AI64" s="34"/>
      <c r="AJ64" s="34"/>
      <c r="AK64" s="34"/>
    </row>
    <row r="65" spans="1:37" x14ac:dyDescent="0.25">
      <c r="A65" s="47" t="s">
        <v>107</v>
      </c>
      <c r="B65" s="93">
        <v>5316</v>
      </c>
      <c r="C65" s="93">
        <v>4099</v>
      </c>
      <c r="D65" s="93">
        <v>3804</v>
      </c>
      <c r="E65" s="93">
        <v>4102</v>
      </c>
      <c r="F65" s="93">
        <v>4409</v>
      </c>
      <c r="G65" s="93">
        <v>5102</v>
      </c>
      <c r="H65" s="93">
        <v>5459</v>
      </c>
      <c r="I65" s="93">
        <v>5778</v>
      </c>
      <c r="J65" s="93">
        <v>5147</v>
      </c>
      <c r="K65" s="93">
        <v>5096</v>
      </c>
      <c r="L65" s="93">
        <v>5132</v>
      </c>
      <c r="M65" s="93">
        <v>5483</v>
      </c>
      <c r="N65" s="93">
        <v>5138</v>
      </c>
      <c r="O65" s="93">
        <v>4087</v>
      </c>
      <c r="P65" s="93">
        <v>3920</v>
      </c>
      <c r="Q65" s="93">
        <v>3754</v>
      </c>
      <c r="R65" s="93">
        <v>4277</v>
      </c>
      <c r="S65" s="93">
        <v>5195</v>
      </c>
      <c r="T65" s="93">
        <v>5398</v>
      </c>
      <c r="U65" s="93">
        <v>5520</v>
      </c>
      <c r="V65" s="93">
        <v>5176</v>
      </c>
      <c r="W65" s="93">
        <v>5923</v>
      </c>
      <c r="X65" s="93">
        <v>5557</v>
      </c>
      <c r="Y65" s="93">
        <v>5826</v>
      </c>
      <c r="Z65" s="93">
        <v>5848</v>
      </c>
      <c r="AA65" s="93">
        <v>4465</v>
      </c>
      <c r="AB65" s="93">
        <v>3984</v>
      </c>
      <c r="AC65" s="93">
        <v>3734</v>
      </c>
      <c r="AD65" s="93">
        <v>4584</v>
      </c>
      <c r="AE65" s="93">
        <v>5515</v>
      </c>
      <c r="AF65" s="93">
        <v>6097</v>
      </c>
      <c r="AG65" s="34"/>
      <c r="AH65" s="34"/>
      <c r="AI65" s="34"/>
      <c r="AJ65" s="34"/>
      <c r="AK65" s="34"/>
    </row>
    <row r="66" spans="1:37" x14ac:dyDescent="0.25">
      <c r="A66" s="47" t="s">
        <v>151</v>
      </c>
      <c r="B66" s="93">
        <v>14056</v>
      </c>
      <c r="C66" s="93">
        <v>12460</v>
      </c>
      <c r="D66" s="93">
        <v>12667</v>
      </c>
      <c r="E66" s="93">
        <v>15372</v>
      </c>
      <c r="F66" s="93">
        <v>16512</v>
      </c>
      <c r="G66" s="93">
        <v>18299</v>
      </c>
      <c r="H66" s="93">
        <v>20982</v>
      </c>
      <c r="I66" s="93">
        <v>21920</v>
      </c>
      <c r="J66" s="93">
        <v>18434</v>
      </c>
      <c r="K66" s="93">
        <v>16946</v>
      </c>
      <c r="L66" s="93">
        <v>14315</v>
      </c>
      <c r="M66" s="93">
        <v>13852</v>
      </c>
      <c r="N66" s="93">
        <v>13416</v>
      </c>
      <c r="O66" s="93">
        <v>11695</v>
      </c>
      <c r="P66" s="93">
        <v>12973</v>
      </c>
      <c r="Q66" s="93">
        <v>14862</v>
      </c>
      <c r="R66" s="93">
        <v>16487</v>
      </c>
      <c r="S66" s="93">
        <v>18850</v>
      </c>
      <c r="T66" s="93">
        <v>20557</v>
      </c>
      <c r="U66" s="93">
        <v>21268</v>
      </c>
      <c r="V66" s="93">
        <v>18891</v>
      </c>
      <c r="W66" s="93">
        <v>19431</v>
      </c>
      <c r="X66" s="93">
        <v>16107</v>
      </c>
      <c r="Y66" s="93">
        <v>15135</v>
      </c>
      <c r="Z66" s="93">
        <v>15589</v>
      </c>
      <c r="AA66" s="93">
        <v>11940</v>
      </c>
      <c r="AB66" s="93">
        <v>11973</v>
      </c>
      <c r="AC66" s="93">
        <v>13580</v>
      </c>
      <c r="AD66" s="93">
        <v>16553</v>
      </c>
      <c r="AE66" s="93">
        <v>19113</v>
      </c>
      <c r="AF66" s="93">
        <v>22288</v>
      </c>
      <c r="AG66" s="34"/>
      <c r="AH66" s="34"/>
      <c r="AI66" s="34"/>
      <c r="AJ66" s="34"/>
      <c r="AK66" s="34"/>
    </row>
    <row r="67" spans="1:37" x14ac:dyDescent="0.25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</row>
    <row r="68" spans="1:37" x14ac:dyDescent="0.25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</row>
    <row r="69" spans="1:37" x14ac:dyDescent="0.25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</row>
    <row r="70" spans="1:37" x14ac:dyDescent="0.25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</row>
    <row r="71" spans="1:37" x14ac:dyDescent="0.25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</row>
    <row r="72" spans="1:37" x14ac:dyDescent="0.25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</row>
    <row r="73" spans="1:37" x14ac:dyDescent="0.25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</row>
    <row r="74" spans="1:37" x14ac:dyDescent="0.25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</row>
    <row r="75" spans="1:37" x14ac:dyDescent="0.2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</row>
    <row r="76" spans="1:37" x14ac:dyDescent="0.25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</row>
    <row r="77" spans="1:37" x14ac:dyDescent="0.25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</row>
    <row r="78" spans="1:37" x14ac:dyDescent="0.25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</row>
    <row r="79" spans="1:37" x14ac:dyDescent="0.25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</row>
    <row r="80" spans="1:37" x14ac:dyDescent="0.25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</row>
    <row r="81" spans="1:37" x14ac:dyDescent="0.2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</row>
    <row r="82" spans="1:37" x14ac:dyDescent="0.25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</row>
    <row r="83" spans="1:37" x14ac:dyDescent="0.25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</row>
    <row r="84" spans="1:37" x14ac:dyDescent="0.25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</row>
    <row r="85" spans="1:37" x14ac:dyDescent="0.25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</row>
    <row r="86" spans="1:37" x14ac:dyDescent="0.25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</row>
    <row r="87" spans="1:37" x14ac:dyDescent="0.25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</row>
    <row r="88" spans="1:37" x14ac:dyDescent="0.25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</row>
    <row r="89" spans="1:37" x14ac:dyDescent="0.25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</row>
    <row r="90" spans="1:37" x14ac:dyDescent="0.25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</row>
    <row r="91" spans="1:37" x14ac:dyDescent="0.25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</row>
    <row r="92" spans="1:37" x14ac:dyDescent="0.25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</row>
    <row r="93" spans="1:37" x14ac:dyDescent="0.25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</row>
    <row r="94" spans="1:37" x14ac:dyDescent="0.25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</row>
    <row r="95" spans="1:37" x14ac:dyDescent="0.25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</row>
    <row r="96" spans="1:37" x14ac:dyDescent="0.25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</row>
    <row r="97" spans="1:37" x14ac:dyDescent="0.25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</row>
    <row r="98" spans="1:37" x14ac:dyDescent="0.25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</row>
    <row r="99" spans="1:37" x14ac:dyDescent="0.25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</row>
    <row r="100" spans="1:37" x14ac:dyDescent="0.25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</row>
    <row r="101" spans="1:37" x14ac:dyDescent="0.25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</row>
    <row r="102" spans="1:37" x14ac:dyDescent="0.25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</row>
    <row r="103" spans="1:37" x14ac:dyDescent="0.25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</row>
    <row r="104" spans="1:37" x14ac:dyDescent="0.25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</row>
    <row r="105" spans="1:37" x14ac:dyDescent="0.25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</row>
    <row r="106" spans="1:37" x14ac:dyDescent="0.25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</row>
    <row r="107" spans="1:37" x14ac:dyDescent="0.25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</row>
    <row r="108" spans="1:37" x14ac:dyDescent="0.25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</row>
    <row r="109" spans="1:37" x14ac:dyDescent="0.25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</row>
    <row r="110" spans="1:37" x14ac:dyDescent="0.25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</row>
    <row r="111" spans="1:37" x14ac:dyDescent="0.25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</row>
    <row r="112" spans="1:37" x14ac:dyDescent="0.25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</row>
    <row r="113" spans="1:37" x14ac:dyDescent="0.25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</row>
    <row r="114" spans="1:37" x14ac:dyDescent="0.25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</row>
    <row r="115" spans="1:37" x14ac:dyDescent="0.25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</row>
    <row r="116" spans="1:37" x14ac:dyDescent="0.25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</row>
    <row r="117" spans="1:37" x14ac:dyDescent="0.25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</row>
    <row r="118" spans="1:37" x14ac:dyDescent="0.25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</row>
    <row r="119" spans="1:37" x14ac:dyDescent="0.25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</row>
    <row r="120" spans="1:37" x14ac:dyDescent="0.25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</row>
    <row r="121" spans="1:37" x14ac:dyDescent="0.25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</row>
    <row r="122" spans="1:37" x14ac:dyDescent="0.25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</row>
    <row r="123" spans="1:37" x14ac:dyDescent="0.25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</row>
    <row r="124" spans="1:37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</row>
    <row r="125" spans="1:37" x14ac:dyDescent="0.25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</row>
    <row r="126" spans="1:37" x14ac:dyDescent="0.25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</row>
    <row r="127" spans="1:37" x14ac:dyDescent="0.25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</row>
    <row r="128" spans="1:37" x14ac:dyDescent="0.25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</row>
    <row r="129" spans="1:37" x14ac:dyDescent="0.25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</row>
    <row r="130" spans="1:37" x14ac:dyDescent="0.25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</row>
    <row r="131" spans="1:37" x14ac:dyDescent="0.25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</row>
    <row r="132" spans="1:37" x14ac:dyDescent="0.25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</row>
    <row r="133" spans="1:37" x14ac:dyDescent="0.25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</row>
    <row r="134" spans="1:37" x14ac:dyDescent="0.25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</row>
    <row r="135" spans="1:37" x14ac:dyDescent="0.25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</row>
    <row r="136" spans="1:37" x14ac:dyDescent="0.25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</row>
    <row r="137" spans="1:37" x14ac:dyDescent="0.25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</row>
    <row r="138" spans="1:37" x14ac:dyDescent="0.25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</row>
    <row r="139" spans="1:37" x14ac:dyDescent="0.25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</row>
    <row r="140" spans="1:37" x14ac:dyDescent="0.25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</row>
    <row r="141" spans="1:37" x14ac:dyDescent="0.25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</row>
    <row r="142" spans="1:37" x14ac:dyDescent="0.25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</row>
    <row r="143" spans="1:37" x14ac:dyDescent="0.25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</row>
    <row r="144" spans="1:37" x14ac:dyDescent="0.25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</row>
    <row r="145" spans="1:37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</row>
    <row r="146" spans="1:37" x14ac:dyDescent="0.25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</row>
    <row r="147" spans="1:37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</row>
    <row r="148" spans="1:37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</row>
    <row r="149" spans="1:37" x14ac:dyDescent="0.25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</row>
    <row r="150" spans="1:37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</row>
    <row r="151" spans="1:37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</row>
    <row r="152" spans="1:37" x14ac:dyDescent="0.25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</row>
    <row r="153" spans="1:37" x14ac:dyDescent="0.25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</row>
    <row r="154" spans="1:37" x14ac:dyDescent="0.25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</row>
    <row r="155" spans="1:37" x14ac:dyDescent="0.25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</row>
    <row r="156" spans="1:37" x14ac:dyDescent="0.25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</row>
    <row r="157" spans="1:37" x14ac:dyDescent="0.25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</row>
    <row r="158" spans="1:37" x14ac:dyDescent="0.25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</row>
    <row r="159" spans="1:37" x14ac:dyDescent="0.25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</row>
    <row r="160" spans="1:37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</row>
    <row r="161" spans="1:37" x14ac:dyDescent="0.25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</row>
    <row r="162" spans="1:37" x14ac:dyDescent="0.25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</row>
    <row r="163" spans="1:37" x14ac:dyDescent="0.25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</row>
    <row r="164" spans="1:37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</row>
    <row r="165" spans="1:37" x14ac:dyDescent="0.25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</row>
    <row r="166" spans="1:37" x14ac:dyDescent="0.25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</row>
    <row r="167" spans="1:37" x14ac:dyDescent="0.25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</row>
    <row r="168" spans="1:37" x14ac:dyDescent="0.25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</row>
    <row r="169" spans="1:37" x14ac:dyDescent="0.25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</row>
    <row r="170" spans="1:37" x14ac:dyDescent="0.25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</row>
    <row r="171" spans="1:37" x14ac:dyDescent="0.25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</row>
    <row r="172" spans="1:37" x14ac:dyDescent="0.25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</row>
    <row r="173" spans="1:37" x14ac:dyDescent="0.25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</row>
    <row r="174" spans="1:37" x14ac:dyDescent="0.25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</row>
    <row r="175" spans="1:37" x14ac:dyDescent="0.25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</row>
    <row r="176" spans="1:37" x14ac:dyDescent="0.25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</row>
    <row r="177" spans="1:37" x14ac:dyDescent="0.25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</row>
    <row r="178" spans="1:37" x14ac:dyDescent="0.25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</row>
    <row r="179" spans="1:37" x14ac:dyDescent="0.25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</row>
    <row r="180" spans="1:37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</row>
    <row r="181" spans="1:37" x14ac:dyDescent="0.25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</row>
    <row r="182" spans="1:37" x14ac:dyDescent="0.25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</row>
    <row r="183" spans="1:37" x14ac:dyDescent="0.25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28"/>
      <c r="AA183" s="28"/>
      <c r="AB183" s="28"/>
      <c r="AC183" s="28"/>
      <c r="AD183" s="30"/>
      <c r="AE183" s="30"/>
      <c r="AF183" s="30"/>
      <c r="AG183" s="30"/>
      <c r="AH183" s="30"/>
      <c r="AI183" s="30"/>
      <c r="AJ183" s="30"/>
    </row>
    <row r="184" spans="1:37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28"/>
      <c r="AA184" s="28"/>
      <c r="AB184" s="28"/>
      <c r="AC184" s="28"/>
      <c r="AD184" s="30"/>
      <c r="AE184" s="30"/>
      <c r="AF184" s="30"/>
      <c r="AG184" s="30"/>
      <c r="AH184" s="30"/>
      <c r="AI184" s="30"/>
      <c r="AJ184" s="30"/>
    </row>
    <row r="185" spans="1:37" x14ac:dyDescent="0.25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28"/>
      <c r="AA185" s="28"/>
      <c r="AB185" s="28"/>
      <c r="AC185" s="28"/>
      <c r="AD185" s="30"/>
      <c r="AE185" s="30"/>
      <c r="AF185" s="30"/>
      <c r="AG185" s="30"/>
      <c r="AH185" s="30"/>
      <c r="AI185" s="30"/>
      <c r="AJ185" s="30"/>
    </row>
    <row r="186" spans="1:37" x14ac:dyDescent="0.25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28"/>
      <c r="AA186" s="28"/>
      <c r="AB186" s="28"/>
      <c r="AC186" s="28"/>
      <c r="AD186" s="30"/>
      <c r="AE186" s="30"/>
      <c r="AF186" s="30"/>
      <c r="AG186" s="30"/>
      <c r="AH186" s="30"/>
      <c r="AI186" s="30"/>
      <c r="AJ186" s="30"/>
    </row>
    <row r="187" spans="1:37" x14ac:dyDescent="0.25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28"/>
      <c r="AA187" s="28"/>
      <c r="AB187" s="28"/>
      <c r="AC187" s="28"/>
      <c r="AD187" s="30"/>
      <c r="AE187" s="30"/>
      <c r="AF187" s="30"/>
      <c r="AG187" s="30"/>
      <c r="AH187" s="30"/>
      <c r="AI187" s="30"/>
      <c r="AJ187" s="30"/>
    </row>
    <row r="188" spans="1:37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28"/>
      <c r="AA188" s="28"/>
      <c r="AB188" s="28"/>
      <c r="AC188" s="28"/>
      <c r="AD188" s="30"/>
      <c r="AE188" s="30"/>
      <c r="AF188" s="30"/>
      <c r="AG188" s="30"/>
      <c r="AH188" s="30"/>
      <c r="AI188" s="30"/>
      <c r="AJ188" s="30"/>
    </row>
    <row r="189" spans="1:37" x14ac:dyDescent="0.25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28"/>
      <c r="AA189" s="28"/>
      <c r="AB189" s="28"/>
      <c r="AC189" s="28"/>
      <c r="AD189" s="30"/>
      <c r="AE189" s="30"/>
      <c r="AF189" s="30"/>
      <c r="AG189" s="30"/>
      <c r="AH189" s="30"/>
      <c r="AI189" s="30"/>
      <c r="AJ189" s="30"/>
    </row>
    <row r="190" spans="1:37" x14ac:dyDescent="0.25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28"/>
      <c r="AA190" s="28"/>
      <c r="AB190" s="28"/>
      <c r="AC190" s="28"/>
      <c r="AD190" s="30"/>
      <c r="AE190" s="30"/>
      <c r="AF190" s="30"/>
      <c r="AG190" s="30"/>
      <c r="AH190" s="30"/>
      <c r="AI190" s="30"/>
      <c r="AJ190" s="30"/>
    </row>
    <row r="191" spans="1:37" x14ac:dyDescent="0.25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28"/>
      <c r="AA191" s="28"/>
      <c r="AB191" s="28"/>
      <c r="AC191" s="28"/>
      <c r="AD191" s="30"/>
      <c r="AE191" s="30"/>
      <c r="AF191" s="30"/>
      <c r="AG191" s="30"/>
      <c r="AH191" s="30"/>
      <c r="AI191" s="30"/>
      <c r="AJ191" s="30"/>
    </row>
    <row r="192" spans="1:37" x14ac:dyDescent="0.25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28"/>
      <c r="AA192" s="28"/>
      <c r="AB192" s="28"/>
      <c r="AC192" s="28"/>
      <c r="AD192" s="30"/>
      <c r="AE192" s="30"/>
      <c r="AF192" s="30"/>
      <c r="AG192" s="30"/>
      <c r="AH192" s="30"/>
      <c r="AI192" s="30"/>
      <c r="AJ192" s="30"/>
    </row>
    <row r="193" spans="1:36" x14ac:dyDescent="0.25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28"/>
      <c r="AA193" s="28"/>
      <c r="AB193" s="28"/>
      <c r="AC193" s="28"/>
      <c r="AD193" s="30"/>
      <c r="AE193" s="30"/>
      <c r="AF193" s="30"/>
      <c r="AG193" s="30"/>
      <c r="AH193" s="30"/>
      <c r="AI193" s="30"/>
      <c r="AJ193" s="30"/>
    </row>
    <row r="194" spans="1:36" x14ac:dyDescent="0.25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28"/>
      <c r="AA194" s="28"/>
      <c r="AB194" s="28"/>
      <c r="AC194" s="28"/>
      <c r="AD194" s="30"/>
      <c r="AE194" s="30"/>
      <c r="AF194" s="30"/>
      <c r="AG194" s="30"/>
      <c r="AH194" s="30"/>
      <c r="AI194" s="30"/>
      <c r="AJ194" s="30"/>
    </row>
    <row r="195" spans="1:36" x14ac:dyDescent="0.25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28"/>
      <c r="AA195" s="28"/>
      <c r="AB195" s="28"/>
      <c r="AC195" s="28"/>
      <c r="AD195" s="30"/>
      <c r="AE195" s="30"/>
      <c r="AF195" s="30"/>
      <c r="AG195" s="30"/>
      <c r="AH195" s="30"/>
      <c r="AI195" s="30"/>
      <c r="AJ195" s="30"/>
    </row>
    <row r="196" spans="1:36" x14ac:dyDescent="0.25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28"/>
      <c r="AA196" s="28"/>
      <c r="AB196" s="28"/>
      <c r="AC196" s="28"/>
      <c r="AD196" s="30"/>
      <c r="AE196" s="30"/>
      <c r="AF196" s="30"/>
      <c r="AG196" s="30"/>
      <c r="AH196" s="30"/>
      <c r="AI196" s="30"/>
      <c r="AJ196" s="30"/>
    </row>
    <row r="197" spans="1:36" x14ac:dyDescent="0.25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28"/>
      <c r="AA197" s="28"/>
      <c r="AB197" s="28"/>
      <c r="AC197" s="28"/>
      <c r="AD197" s="30"/>
      <c r="AE197" s="30"/>
      <c r="AF197" s="30"/>
      <c r="AG197" s="30"/>
      <c r="AH197" s="30"/>
      <c r="AI197" s="30"/>
      <c r="AJ197" s="30"/>
    </row>
    <row r="198" spans="1:36" x14ac:dyDescent="0.25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28"/>
      <c r="AA198" s="28"/>
      <c r="AB198" s="28"/>
      <c r="AC198" s="28"/>
      <c r="AD198" s="30"/>
      <c r="AE198" s="30"/>
      <c r="AF198" s="30"/>
      <c r="AG198" s="30"/>
      <c r="AH198" s="30"/>
      <c r="AI198" s="30"/>
      <c r="AJ198" s="30"/>
    </row>
    <row r="199" spans="1:36" x14ac:dyDescent="0.25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28"/>
      <c r="AA199" s="28"/>
      <c r="AB199" s="28"/>
      <c r="AC199" s="28"/>
      <c r="AD199" s="30"/>
      <c r="AE199" s="30"/>
      <c r="AF199" s="30"/>
      <c r="AG199" s="30"/>
      <c r="AH199" s="30"/>
      <c r="AI199" s="30"/>
      <c r="AJ199" s="30"/>
    </row>
    <row r="200" spans="1:36" x14ac:dyDescent="0.25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28"/>
      <c r="AA200" s="28"/>
      <c r="AB200" s="28"/>
      <c r="AC200" s="28"/>
      <c r="AD200" s="30"/>
      <c r="AE200" s="30"/>
      <c r="AF200" s="30"/>
      <c r="AG200" s="30"/>
      <c r="AH200" s="30"/>
      <c r="AI200" s="30"/>
      <c r="AJ200" s="30"/>
    </row>
    <row r="201" spans="1:36" x14ac:dyDescent="0.25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28"/>
      <c r="AA201" s="28"/>
      <c r="AB201" s="28"/>
      <c r="AC201" s="28"/>
      <c r="AD201" s="30"/>
      <c r="AE201" s="30"/>
      <c r="AF201" s="30"/>
      <c r="AG201" s="30"/>
      <c r="AH201" s="30"/>
      <c r="AI201" s="30"/>
      <c r="AJ201" s="30"/>
    </row>
    <row r="202" spans="1:36" x14ac:dyDescent="0.25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28"/>
      <c r="AA202" s="28"/>
      <c r="AB202" s="28"/>
      <c r="AC202" s="28"/>
      <c r="AD202" s="30"/>
      <c r="AE202" s="30"/>
      <c r="AF202" s="30"/>
      <c r="AG202" s="30"/>
      <c r="AH202" s="30"/>
      <c r="AI202" s="30"/>
      <c r="AJ202" s="30"/>
    </row>
    <row r="203" spans="1:36" x14ac:dyDescent="0.25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28"/>
      <c r="AA203" s="28"/>
      <c r="AB203" s="28"/>
      <c r="AC203" s="28"/>
      <c r="AD203" s="30"/>
      <c r="AE203" s="30"/>
      <c r="AF203" s="30"/>
      <c r="AG203" s="30"/>
      <c r="AH203" s="30"/>
      <c r="AI203" s="30"/>
      <c r="AJ203" s="30"/>
    </row>
    <row r="204" spans="1:36" x14ac:dyDescent="0.25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28"/>
      <c r="AA204" s="28"/>
      <c r="AB204" s="28"/>
      <c r="AC204" s="28"/>
      <c r="AD204" s="30"/>
      <c r="AE204" s="30"/>
      <c r="AF204" s="30"/>
      <c r="AG204" s="30"/>
      <c r="AH204" s="30"/>
      <c r="AI204" s="30"/>
      <c r="AJ204" s="30"/>
    </row>
    <row r="205" spans="1:36" x14ac:dyDescent="0.25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28"/>
      <c r="AA205" s="28"/>
      <c r="AB205" s="28"/>
      <c r="AC205" s="28"/>
      <c r="AD205" s="30"/>
      <c r="AE205" s="30"/>
      <c r="AF205" s="30"/>
      <c r="AG205" s="30"/>
      <c r="AH205" s="30"/>
      <c r="AI205" s="30"/>
      <c r="AJ205" s="30"/>
    </row>
    <row r="206" spans="1:36" x14ac:dyDescent="0.25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28"/>
      <c r="AA206" s="28"/>
      <c r="AB206" s="28"/>
      <c r="AC206" s="28"/>
      <c r="AD206" s="30"/>
      <c r="AE206" s="30"/>
      <c r="AF206" s="30"/>
      <c r="AG206" s="30"/>
      <c r="AH206" s="30"/>
      <c r="AI206" s="30"/>
      <c r="AJ206" s="30"/>
    </row>
    <row r="207" spans="1:36" x14ac:dyDescent="0.25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28"/>
      <c r="AA207" s="28"/>
      <c r="AB207" s="28"/>
      <c r="AC207" s="28"/>
      <c r="AD207" s="30"/>
      <c r="AE207" s="30"/>
      <c r="AF207" s="30"/>
      <c r="AG207" s="30"/>
      <c r="AH207" s="30"/>
      <c r="AI207" s="30"/>
      <c r="AJ207" s="30"/>
    </row>
    <row r="208" spans="1:36" x14ac:dyDescent="0.25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28"/>
      <c r="AA208" s="28"/>
      <c r="AB208" s="28"/>
      <c r="AC208" s="28"/>
      <c r="AD208" s="30"/>
      <c r="AE208" s="30"/>
      <c r="AF208" s="30"/>
      <c r="AG208" s="30"/>
      <c r="AH208" s="30"/>
      <c r="AI208" s="30"/>
      <c r="AJ208" s="30"/>
    </row>
    <row r="209" spans="1:36" x14ac:dyDescent="0.25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28"/>
      <c r="AA209" s="28"/>
      <c r="AB209" s="28"/>
      <c r="AC209" s="28"/>
      <c r="AD209" s="30"/>
      <c r="AE209" s="30"/>
      <c r="AF209" s="30"/>
      <c r="AG209" s="30"/>
      <c r="AH209" s="30"/>
      <c r="AI209" s="30"/>
      <c r="AJ209" s="30"/>
    </row>
    <row r="210" spans="1:36" x14ac:dyDescent="0.25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28"/>
      <c r="AA210" s="28"/>
      <c r="AB210" s="28"/>
      <c r="AC210" s="28"/>
      <c r="AD210" s="30"/>
      <c r="AE210" s="30"/>
      <c r="AF210" s="30"/>
      <c r="AG210" s="30"/>
      <c r="AH210" s="30"/>
      <c r="AI210" s="30"/>
      <c r="AJ210" s="30"/>
    </row>
    <row r="211" spans="1:36" x14ac:dyDescent="0.25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28"/>
      <c r="AA211" s="28"/>
      <c r="AB211" s="28"/>
      <c r="AC211" s="28"/>
      <c r="AD211" s="30"/>
      <c r="AE211" s="30"/>
      <c r="AF211" s="30"/>
      <c r="AG211" s="30"/>
      <c r="AH211" s="30"/>
      <c r="AI211" s="30"/>
      <c r="AJ211" s="30"/>
    </row>
    <row r="212" spans="1:36" x14ac:dyDescent="0.25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28"/>
      <c r="AA212" s="28"/>
      <c r="AB212" s="28"/>
      <c r="AC212" s="28"/>
      <c r="AD212" s="30"/>
      <c r="AE212" s="30"/>
      <c r="AF212" s="30"/>
      <c r="AG212" s="30"/>
      <c r="AH212" s="30"/>
      <c r="AI212" s="30"/>
      <c r="AJ212" s="30"/>
    </row>
    <row r="213" spans="1:36" x14ac:dyDescent="0.25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28"/>
      <c r="AA213" s="28"/>
      <c r="AB213" s="28"/>
      <c r="AC213" s="28"/>
      <c r="AD213" s="30"/>
      <c r="AE213" s="30"/>
      <c r="AF213" s="30"/>
      <c r="AG213" s="30"/>
      <c r="AH213" s="30"/>
      <c r="AI213" s="30"/>
      <c r="AJ213" s="30"/>
    </row>
    <row r="214" spans="1:36" x14ac:dyDescent="0.25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28"/>
      <c r="AA214" s="28"/>
      <c r="AB214" s="28"/>
      <c r="AC214" s="28"/>
      <c r="AD214" s="30"/>
      <c r="AE214" s="30"/>
      <c r="AF214" s="30"/>
      <c r="AG214" s="30"/>
      <c r="AH214" s="30"/>
      <c r="AI214" s="30"/>
      <c r="AJ214" s="30"/>
    </row>
    <row r="215" spans="1:36" x14ac:dyDescent="0.25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28"/>
      <c r="AA215" s="28"/>
      <c r="AB215" s="28"/>
      <c r="AC215" s="28"/>
      <c r="AD215" s="30"/>
      <c r="AE215" s="30"/>
      <c r="AF215" s="30"/>
      <c r="AG215" s="30"/>
      <c r="AH215" s="30"/>
      <c r="AI215" s="30"/>
      <c r="AJ215" s="30"/>
    </row>
    <row r="216" spans="1:36" x14ac:dyDescent="0.25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28"/>
      <c r="AA216" s="28"/>
      <c r="AB216" s="28"/>
      <c r="AC216" s="28"/>
      <c r="AD216" s="30"/>
      <c r="AE216" s="30"/>
      <c r="AF216" s="30"/>
      <c r="AG216" s="30"/>
      <c r="AH216" s="30"/>
      <c r="AI216" s="30"/>
      <c r="AJ216" s="30"/>
    </row>
    <row r="217" spans="1:36" x14ac:dyDescent="0.25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28"/>
      <c r="AA217" s="28"/>
      <c r="AB217" s="28"/>
      <c r="AC217" s="28"/>
      <c r="AD217" s="30"/>
      <c r="AE217" s="30"/>
      <c r="AF217" s="30"/>
      <c r="AG217" s="30"/>
      <c r="AH217" s="30"/>
      <c r="AI217" s="30"/>
      <c r="AJ217" s="30"/>
    </row>
    <row r="218" spans="1:36" x14ac:dyDescent="0.25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28"/>
      <c r="AA218" s="28"/>
      <c r="AB218" s="28"/>
      <c r="AC218" s="28"/>
      <c r="AD218" s="30"/>
      <c r="AE218" s="30"/>
      <c r="AF218" s="30"/>
      <c r="AG218" s="30"/>
      <c r="AH218" s="30"/>
      <c r="AI218" s="30"/>
      <c r="AJ218" s="30"/>
    </row>
    <row r="219" spans="1:36" x14ac:dyDescent="0.25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28"/>
      <c r="AA219" s="28"/>
      <c r="AB219" s="28"/>
      <c r="AC219" s="28"/>
      <c r="AD219" s="30"/>
      <c r="AE219" s="30"/>
      <c r="AF219" s="30"/>
      <c r="AG219" s="30"/>
      <c r="AH219" s="30"/>
      <c r="AI219" s="30"/>
      <c r="AJ219" s="30"/>
    </row>
    <row r="220" spans="1:36" x14ac:dyDescent="0.25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28"/>
      <c r="AA220" s="28"/>
      <c r="AB220" s="28"/>
      <c r="AC220" s="28"/>
      <c r="AD220" s="30"/>
      <c r="AE220" s="30"/>
      <c r="AF220" s="30"/>
      <c r="AG220" s="30"/>
      <c r="AH220" s="30"/>
      <c r="AI220" s="30"/>
      <c r="AJ220" s="30"/>
    </row>
    <row r="221" spans="1:36" x14ac:dyDescent="0.25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28"/>
      <c r="AA221" s="28"/>
      <c r="AB221" s="28"/>
      <c r="AC221" s="28"/>
      <c r="AD221" s="30"/>
      <c r="AE221" s="30"/>
      <c r="AF221" s="30"/>
      <c r="AG221" s="30"/>
      <c r="AH221" s="30"/>
      <c r="AI221" s="30"/>
      <c r="AJ221" s="30"/>
    </row>
    <row r="222" spans="1:36" x14ac:dyDescent="0.25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28"/>
      <c r="AA222" s="28"/>
      <c r="AB222" s="28"/>
      <c r="AC222" s="28"/>
      <c r="AD222" s="30"/>
      <c r="AE222" s="30"/>
      <c r="AF222" s="30"/>
      <c r="AG222" s="30"/>
      <c r="AH222" s="30"/>
      <c r="AI222" s="30"/>
      <c r="AJ222" s="30"/>
    </row>
    <row r="223" spans="1:36" x14ac:dyDescent="0.25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28"/>
      <c r="AA223" s="28"/>
      <c r="AB223" s="28"/>
      <c r="AC223" s="28"/>
      <c r="AD223" s="30"/>
      <c r="AE223" s="30"/>
      <c r="AF223" s="30"/>
      <c r="AG223" s="30"/>
      <c r="AH223" s="30"/>
      <c r="AI223" s="30"/>
      <c r="AJ223" s="30"/>
    </row>
    <row r="224" spans="1:36" x14ac:dyDescent="0.25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28"/>
      <c r="AA224" s="28"/>
      <c r="AB224" s="28"/>
      <c r="AC224" s="28"/>
      <c r="AD224" s="30"/>
      <c r="AE224" s="30"/>
      <c r="AF224" s="30"/>
      <c r="AG224" s="30"/>
      <c r="AH224" s="30"/>
      <c r="AI224" s="30"/>
      <c r="AJ224" s="30"/>
    </row>
    <row r="225" spans="1:36" x14ac:dyDescent="0.25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28"/>
      <c r="AA225" s="28"/>
      <c r="AB225" s="28"/>
      <c r="AC225" s="28"/>
      <c r="AD225" s="30"/>
      <c r="AE225" s="30"/>
      <c r="AF225" s="30"/>
      <c r="AG225" s="30"/>
      <c r="AH225" s="30"/>
      <c r="AI225" s="30"/>
      <c r="AJ225" s="30"/>
    </row>
    <row r="226" spans="1:36" x14ac:dyDescent="0.25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28"/>
      <c r="AA226" s="28"/>
      <c r="AB226" s="28"/>
      <c r="AC226" s="28"/>
      <c r="AD226" s="30"/>
      <c r="AE226" s="30"/>
      <c r="AF226" s="30"/>
      <c r="AG226" s="30"/>
      <c r="AH226" s="30"/>
      <c r="AI226" s="30"/>
      <c r="AJ226" s="30"/>
    </row>
    <row r="227" spans="1:36" x14ac:dyDescent="0.25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28"/>
      <c r="AA227" s="28"/>
      <c r="AB227" s="28"/>
      <c r="AC227" s="28"/>
      <c r="AD227" s="30"/>
      <c r="AE227" s="30"/>
      <c r="AF227" s="30"/>
      <c r="AG227" s="30"/>
      <c r="AH227" s="30"/>
      <c r="AI227" s="30"/>
      <c r="AJ227" s="30"/>
    </row>
    <row r="228" spans="1:36" x14ac:dyDescent="0.25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28"/>
      <c r="AA228" s="28"/>
      <c r="AB228" s="28"/>
      <c r="AC228" s="28"/>
      <c r="AD228" s="30"/>
      <c r="AE228" s="30"/>
      <c r="AF228" s="30"/>
      <c r="AG228" s="30"/>
      <c r="AH228" s="30"/>
      <c r="AI228" s="30"/>
      <c r="AJ228" s="30"/>
    </row>
    <row r="229" spans="1:36" x14ac:dyDescent="0.25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28"/>
      <c r="AA229" s="28"/>
      <c r="AB229" s="28"/>
      <c r="AC229" s="28"/>
      <c r="AD229" s="30"/>
      <c r="AE229" s="30"/>
      <c r="AF229" s="30"/>
      <c r="AG229" s="30"/>
      <c r="AH229" s="30"/>
      <c r="AI229" s="30"/>
      <c r="AJ229" s="30"/>
    </row>
    <row r="230" spans="1:36" x14ac:dyDescent="0.25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28"/>
      <c r="AA230" s="28"/>
      <c r="AB230" s="28"/>
      <c r="AC230" s="28"/>
      <c r="AD230" s="30"/>
      <c r="AE230" s="30"/>
      <c r="AF230" s="30"/>
      <c r="AG230" s="30"/>
      <c r="AH230" s="30"/>
      <c r="AI230" s="30"/>
      <c r="AJ230" s="30"/>
    </row>
    <row r="231" spans="1:36" x14ac:dyDescent="0.25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28"/>
      <c r="AA231" s="28"/>
      <c r="AB231" s="28"/>
      <c r="AC231" s="28"/>
      <c r="AD231" s="30"/>
      <c r="AE231" s="30"/>
      <c r="AF231" s="30"/>
      <c r="AG231" s="30"/>
      <c r="AH231" s="30"/>
      <c r="AI231" s="30"/>
      <c r="AJ231" s="30"/>
    </row>
    <row r="232" spans="1:36" x14ac:dyDescent="0.25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28"/>
      <c r="AA232" s="28"/>
      <c r="AB232" s="28"/>
      <c r="AC232" s="28"/>
      <c r="AD232" s="30"/>
      <c r="AE232" s="30"/>
      <c r="AF232" s="30"/>
      <c r="AG232" s="30"/>
      <c r="AH232" s="30"/>
      <c r="AI232" s="30"/>
      <c r="AJ232" s="30"/>
    </row>
    <row r="233" spans="1:36" x14ac:dyDescent="0.25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28"/>
      <c r="AA233" s="28"/>
      <c r="AB233" s="28"/>
      <c r="AC233" s="28"/>
      <c r="AD233" s="30"/>
      <c r="AE233" s="30"/>
      <c r="AF233" s="30"/>
      <c r="AG233" s="30"/>
      <c r="AH233" s="30"/>
      <c r="AI233" s="30"/>
      <c r="AJ233" s="30"/>
    </row>
    <row r="234" spans="1:36" x14ac:dyDescent="0.25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28"/>
      <c r="AA234" s="28"/>
      <c r="AB234" s="28"/>
      <c r="AC234" s="28"/>
      <c r="AD234" s="30"/>
      <c r="AE234" s="30"/>
      <c r="AF234" s="30"/>
      <c r="AG234" s="30"/>
      <c r="AH234" s="30"/>
      <c r="AI234" s="30"/>
      <c r="AJ234" s="30"/>
    </row>
    <row r="235" spans="1:36" x14ac:dyDescent="0.25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28"/>
      <c r="AA235" s="28"/>
      <c r="AB235" s="28"/>
      <c r="AC235" s="28"/>
      <c r="AD235" s="30"/>
      <c r="AE235" s="30"/>
      <c r="AF235" s="30"/>
      <c r="AG235" s="30"/>
      <c r="AH235" s="30"/>
      <c r="AI235" s="30"/>
      <c r="AJ235" s="30"/>
    </row>
    <row r="236" spans="1:36" x14ac:dyDescent="0.25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28"/>
      <c r="AA236" s="28"/>
      <c r="AB236" s="28"/>
      <c r="AC236" s="28"/>
      <c r="AD236" s="30"/>
      <c r="AE236" s="30"/>
      <c r="AF236" s="30"/>
      <c r="AG236" s="30"/>
      <c r="AH236" s="30"/>
      <c r="AI236" s="30"/>
      <c r="AJ236" s="30"/>
    </row>
    <row r="237" spans="1:36" x14ac:dyDescent="0.25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28"/>
      <c r="AA237" s="28"/>
      <c r="AB237" s="28"/>
      <c r="AC237" s="28"/>
      <c r="AD237" s="30"/>
      <c r="AE237" s="30"/>
      <c r="AF237" s="30"/>
      <c r="AG237" s="30"/>
      <c r="AH237" s="30"/>
      <c r="AI237" s="30"/>
      <c r="AJ237" s="30"/>
    </row>
    <row r="238" spans="1:36" x14ac:dyDescent="0.25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28"/>
      <c r="AA238" s="28"/>
      <c r="AB238" s="28"/>
      <c r="AC238" s="28"/>
      <c r="AD238" s="30"/>
      <c r="AE238" s="30"/>
      <c r="AF238" s="30"/>
      <c r="AG238" s="30"/>
      <c r="AH238" s="30"/>
      <c r="AI238" s="30"/>
      <c r="AJ238" s="30"/>
    </row>
    <row r="239" spans="1:36" x14ac:dyDescent="0.25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28"/>
      <c r="AA239" s="28"/>
      <c r="AB239" s="28"/>
      <c r="AC239" s="28"/>
      <c r="AD239" s="30"/>
      <c r="AE239" s="30"/>
      <c r="AF239" s="30"/>
      <c r="AG239" s="30"/>
      <c r="AH239" s="30"/>
      <c r="AI239" s="30"/>
      <c r="AJ239" s="30"/>
    </row>
    <row r="240" spans="1:36" x14ac:dyDescent="0.25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28"/>
      <c r="AA240" s="28"/>
      <c r="AB240" s="28"/>
      <c r="AC240" s="28"/>
      <c r="AD240" s="30"/>
      <c r="AE240" s="30"/>
      <c r="AF240" s="30"/>
      <c r="AG240" s="30"/>
      <c r="AH240" s="30"/>
      <c r="AI240" s="30"/>
      <c r="AJ240" s="30"/>
    </row>
    <row r="241" spans="1:36" x14ac:dyDescent="0.25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28"/>
      <c r="AA241" s="28"/>
      <c r="AB241" s="28"/>
      <c r="AC241" s="28"/>
      <c r="AD241" s="30"/>
      <c r="AE241" s="30"/>
      <c r="AF241" s="30"/>
      <c r="AG241" s="30"/>
      <c r="AH241" s="30"/>
      <c r="AI241" s="30"/>
      <c r="AJ241" s="30"/>
    </row>
    <row r="242" spans="1:36" x14ac:dyDescent="0.25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28"/>
      <c r="AA242" s="28"/>
      <c r="AB242" s="28"/>
      <c r="AC242" s="28"/>
      <c r="AD242" s="30"/>
      <c r="AE242" s="30"/>
      <c r="AF242" s="30"/>
      <c r="AG242" s="30"/>
      <c r="AH242" s="30"/>
      <c r="AI242" s="30"/>
      <c r="AJ242" s="30"/>
    </row>
    <row r="243" spans="1:36" x14ac:dyDescent="0.25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28"/>
      <c r="AA243" s="28"/>
      <c r="AB243" s="28"/>
      <c r="AC243" s="28"/>
      <c r="AD243" s="30"/>
      <c r="AE243" s="30"/>
      <c r="AF243" s="30"/>
      <c r="AG243" s="30"/>
      <c r="AH243" s="30"/>
      <c r="AI243" s="30"/>
      <c r="AJ243" s="30"/>
    </row>
    <row r="244" spans="1:36" x14ac:dyDescent="0.25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28"/>
      <c r="AA244" s="28"/>
      <c r="AB244" s="28"/>
      <c r="AC244" s="28"/>
    </row>
    <row r="245" spans="1:36" x14ac:dyDescent="0.25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28"/>
      <c r="AA245" s="28"/>
      <c r="AB245" s="28"/>
      <c r="AC245" s="28"/>
    </row>
    <row r="246" spans="1:36" x14ac:dyDescent="0.25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28"/>
      <c r="AA246" s="28"/>
      <c r="AB246" s="28"/>
      <c r="AC246" s="28"/>
    </row>
    <row r="247" spans="1:36" x14ac:dyDescent="0.25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28"/>
      <c r="AA247" s="28"/>
      <c r="AB247" s="28"/>
      <c r="AC247" s="28"/>
    </row>
    <row r="248" spans="1:36" x14ac:dyDescent="0.25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28"/>
      <c r="AA248" s="28"/>
      <c r="AB248" s="28"/>
      <c r="AC248" s="28"/>
    </row>
    <row r="249" spans="1:36" x14ac:dyDescent="0.25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28"/>
      <c r="AA249" s="28"/>
      <c r="AB249" s="28"/>
      <c r="AC249" s="28"/>
    </row>
    <row r="250" spans="1:36" x14ac:dyDescent="0.25">
      <c r="A250" s="27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</row>
    <row r="251" spans="1:36" x14ac:dyDescent="0.25">
      <c r="A251" s="2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</row>
    <row r="252" spans="1:36" x14ac:dyDescent="0.25">
      <c r="A252" s="27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</row>
    <row r="253" spans="1:36" x14ac:dyDescent="0.25">
      <c r="A253" s="27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</row>
    <row r="254" spans="1:36" x14ac:dyDescent="0.25">
      <c r="A254" s="27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</row>
    <row r="255" spans="1:36" x14ac:dyDescent="0.25">
      <c r="A255" s="27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</row>
    <row r="256" spans="1:36" x14ac:dyDescent="0.25">
      <c r="A256" s="27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</row>
    <row r="257" spans="1:29" x14ac:dyDescent="0.25">
      <c r="A257" s="27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</row>
    <row r="258" spans="1:29" x14ac:dyDescent="0.25">
      <c r="A258" s="27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</row>
    <row r="259" spans="1:29" x14ac:dyDescent="0.25">
      <c r="A259" s="27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</row>
    <row r="260" spans="1:29" x14ac:dyDescent="0.25">
      <c r="A260" s="27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</row>
    <row r="261" spans="1:29" x14ac:dyDescent="0.25">
      <c r="A261" s="27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</row>
    <row r="262" spans="1:29" x14ac:dyDescent="0.25">
      <c r="A262" s="27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</row>
    <row r="263" spans="1:29" x14ac:dyDescent="0.25">
      <c r="A263" s="2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</row>
    <row r="264" spans="1:29" x14ac:dyDescent="0.25">
      <c r="A264" s="27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</row>
    <row r="265" spans="1:29" x14ac:dyDescent="0.25">
      <c r="A265" s="2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</row>
    <row r="266" spans="1:29" x14ac:dyDescent="0.25">
      <c r="A266" s="27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</row>
    <row r="267" spans="1:29" x14ac:dyDescent="0.25">
      <c r="A267" s="27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</row>
    <row r="268" spans="1:29" x14ac:dyDescent="0.25">
      <c r="A268" s="27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</row>
    <row r="269" spans="1:29" x14ac:dyDescent="0.25">
      <c r="A269" s="27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</row>
    <row r="270" spans="1:29" x14ac:dyDescent="0.25">
      <c r="A270" s="27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</row>
    <row r="271" spans="1:29" x14ac:dyDescent="0.25">
      <c r="A271" s="27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</row>
    <row r="272" spans="1:29" x14ac:dyDescent="0.25">
      <c r="A272" s="27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</row>
    <row r="273" spans="1:29" x14ac:dyDescent="0.25">
      <c r="A273" s="27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</row>
    <row r="274" spans="1:29" x14ac:dyDescent="0.25">
      <c r="A274" s="27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</row>
    <row r="275" spans="1:29" x14ac:dyDescent="0.25">
      <c r="A275" s="27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</row>
    <row r="276" spans="1:29" x14ac:dyDescent="0.25">
      <c r="A276" s="27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</row>
    <row r="277" spans="1:29" x14ac:dyDescent="0.25">
      <c r="A277" s="27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</row>
    <row r="278" spans="1:29" x14ac:dyDescent="0.25">
      <c r="A278" s="27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</row>
    <row r="279" spans="1:29" x14ac:dyDescent="0.25">
      <c r="A279" s="27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</row>
    <row r="280" spans="1:29" x14ac:dyDescent="0.25">
      <c r="A280" s="27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</row>
    <row r="281" spans="1:29" x14ac:dyDescent="0.25">
      <c r="A281" s="27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</row>
    <row r="282" spans="1:29" x14ac:dyDescent="0.25">
      <c r="A282" s="27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</row>
    <row r="283" spans="1:29" x14ac:dyDescent="0.25">
      <c r="A283" s="27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</row>
    <row r="284" spans="1:29" x14ac:dyDescent="0.25">
      <c r="A284" s="27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</row>
    <row r="285" spans="1:29" x14ac:dyDescent="0.25">
      <c r="A285" s="27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</row>
    <row r="286" spans="1:29" x14ac:dyDescent="0.25">
      <c r="A286" s="27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</row>
    <row r="287" spans="1:29" x14ac:dyDescent="0.25">
      <c r="A287" s="27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</row>
    <row r="288" spans="1:29" x14ac:dyDescent="0.25">
      <c r="A288" s="27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</row>
    <row r="289" spans="1:29" x14ac:dyDescent="0.25">
      <c r="A289" s="27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</row>
    <row r="290" spans="1:29" x14ac:dyDescent="0.25">
      <c r="A290" s="27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</row>
    <row r="291" spans="1:29" x14ac:dyDescent="0.25">
      <c r="A291" s="27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</row>
    <row r="292" spans="1:29" x14ac:dyDescent="0.25">
      <c r="A292" s="27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</row>
    <row r="293" spans="1:29" x14ac:dyDescent="0.25">
      <c r="A293" s="27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</row>
    <row r="294" spans="1:29" x14ac:dyDescent="0.25">
      <c r="A294" s="27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</row>
    <row r="295" spans="1:29" x14ac:dyDescent="0.25">
      <c r="A295" s="27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</row>
    <row r="296" spans="1:29" x14ac:dyDescent="0.25">
      <c r="A296" s="27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</row>
    <row r="297" spans="1:29" x14ac:dyDescent="0.25">
      <c r="A297" s="27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</row>
    <row r="298" spans="1:29" x14ac:dyDescent="0.25">
      <c r="A298" s="27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</row>
    <row r="299" spans="1:29" x14ac:dyDescent="0.25">
      <c r="A299" s="27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</row>
    <row r="300" spans="1:29" x14ac:dyDescent="0.25">
      <c r="A300" s="27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</row>
    <row r="301" spans="1:29" x14ac:dyDescent="0.25">
      <c r="A301" s="27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</row>
    <row r="302" spans="1:29" x14ac:dyDescent="0.25">
      <c r="A302" s="27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</row>
    <row r="303" spans="1:29" x14ac:dyDescent="0.25">
      <c r="A303" s="27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</row>
    <row r="304" spans="1:29" x14ac:dyDescent="0.25">
      <c r="A304" s="27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</row>
    <row r="305" spans="1:29" x14ac:dyDescent="0.25">
      <c r="A305" s="27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</row>
    <row r="306" spans="1:29" x14ac:dyDescent="0.25">
      <c r="A306" s="27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</row>
    <row r="307" spans="1:29" x14ac:dyDescent="0.25">
      <c r="A307" s="27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</row>
    <row r="308" spans="1:29" x14ac:dyDescent="0.25">
      <c r="A308" s="27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</row>
    <row r="309" spans="1:29" x14ac:dyDescent="0.25">
      <c r="A309" s="27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</row>
    <row r="310" spans="1:29" x14ac:dyDescent="0.25">
      <c r="A310" s="27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</row>
    <row r="311" spans="1:29" x14ac:dyDescent="0.25">
      <c r="A311" s="27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</row>
    <row r="312" spans="1:29" x14ac:dyDescent="0.25">
      <c r="A312" s="27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</row>
    <row r="313" spans="1:29" x14ac:dyDescent="0.25">
      <c r="A313" s="27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</row>
    <row r="314" spans="1:29" x14ac:dyDescent="0.25">
      <c r="A314" s="27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</row>
    <row r="315" spans="1:29" x14ac:dyDescent="0.25">
      <c r="A315" s="27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</row>
    <row r="316" spans="1:29" x14ac:dyDescent="0.25">
      <c r="A316" s="27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</row>
    <row r="317" spans="1:29" x14ac:dyDescent="0.25">
      <c r="A317" s="27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</row>
    <row r="318" spans="1:29" x14ac:dyDescent="0.25">
      <c r="A318" s="27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</row>
    <row r="319" spans="1:29" x14ac:dyDescent="0.25">
      <c r="A319" s="27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</row>
    <row r="320" spans="1:29" x14ac:dyDescent="0.25">
      <c r="A320" s="27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</row>
    <row r="321" spans="1:29" x14ac:dyDescent="0.25">
      <c r="A321" s="27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</row>
    <row r="322" spans="1:29" x14ac:dyDescent="0.25">
      <c r="A322" s="27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</row>
    <row r="323" spans="1:29" x14ac:dyDescent="0.25">
      <c r="A323" s="27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</row>
    <row r="324" spans="1:29" x14ac:dyDescent="0.25">
      <c r="A324" s="27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</row>
    <row r="325" spans="1:29" x14ac:dyDescent="0.25">
      <c r="A325" s="27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</row>
    <row r="326" spans="1:29" x14ac:dyDescent="0.25">
      <c r="A326" s="27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</row>
    <row r="327" spans="1:29" x14ac:dyDescent="0.25">
      <c r="A327" s="27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</row>
    <row r="328" spans="1:29" x14ac:dyDescent="0.25">
      <c r="A328" s="27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</row>
    <row r="329" spans="1:29" x14ac:dyDescent="0.25">
      <c r="A329" s="27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</row>
    <row r="330" spans="1:29" x14ac:dyDescent="0.25">
      <c r="A330" s="27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</row>
    <row r="331" spans="1:29" x14ac:dyDescent="0.25">
      <c r="A331" s="27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</row>
    <row r="332" spans="1:29" x14ac:dyDescent="0.25">
      <c r="A332" s="27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</row>
    <row r="333" spans="1:29" x14ac:dyDescent="0.25">
      <c r="A333" s="27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</row>
    <row r="334" spans="1:29" x14ac:dyDescent="0.25">
      <c r="A334" s="27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</row>
    <row r="335" spans="1:29" x14ac:dyDescent="0.25">
      <c r="A335" s="27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</row>
    <row r="336" spans="1:29" x14ac:dyDescent="0.25">
      <c r="A336" s="27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</row>
    <row r="337" spans="1:29" x14ac:dyDescent="0.25">
      <c r="A337" s="27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</row>
    <row r="338" spans="1:29" x14ac:dyDescent="0.25">
      <c r="A338" s="27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</row>
    <row r="339" spans="1:29" x14ac:dyDescent="0.25">
      <c r="A339" s="27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</row>
    <row r="340" spans="1:29" x14ac:dyDescent="0.25">
      <c r="A340" s="27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</row>
    <row r="341" spans="1:29" x14ac:dyDescent="0.25">
      <c r="A341" s="27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</row>
    <row r="342" spans="1:29" x14ac:dyDescent="0.25">
      <c r="A342" s="27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</row>
    <row r="343" spans="1:29" x14ac:dyDescent="0.25">
      <c r="A343" s="27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</row>
    <row r="344" spans="1:29" x14ac:dyDescent="0.25">
      <c r="A344" s="27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</row>
    <row r="345" spans="1:29" x14ac:dyDescent="0.25">
      <c r="A345" s="27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</row>
    <row r="346" spans="1:29" x14ac:dyDescent="0.25">
      <c r="A346" s="27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</row>
    <row r="347" spans="1:29" x14ac:dyDescent="0.25">
      <c r="A347" s="27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</row>
    <row r="348" spans="1:29" x14ac:dyDescent="0.25">
      <c r="A348" s="27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</row>
    <row r="349" spans="1:29" x14ac:dyDescent="0.25">
      <c r="A349" s="27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</row>
    <row r="350" spans="1:29" x14ac:dyDescent="0.25">
      <c r="A350" s="27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</row>
    <row r="351" spans="1:29" x14ac:dyDescent="0.25">
      <c r="A351" s="27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</row>
    <row r="352" spans="1:29" x14ac:dyDescent="0.25">
      <c r="A352" s="27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</row>
    <row r="353" spans="1:29" x14ac:dyDescent="0.25">
      <c r="A353" s="27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</row>
    <row r="354" spans="1:29" x14ac:dyDescent="0.25">
      <c r="A354" s="27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</row>
    <row r="355" spans="1:29" x14ac:dyDescent="0.25">
      <c r="A355" s="27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</row>
    <row r="356" spans="1:29" x14ac:dyDescent="0.25">
      <c r="A356" s="27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</row>
    <row r="357" spans="1:29" x14ac:dyDescent="0.25">
      <c r="A357" s="27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</row>
    <row r="358" spans="1:29" x14ac:dyDescent="0.25">
      <c r="A358" s="27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</row>
    <row r="359" spans="1:29" x14ac:dyDescent="0.25">
      <c r="A359" s="27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</row>
    <row r="360" spans="1:29" x14ac:dyDescent="0.25">
      <c r="A360" s="27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</row>
    <row r="361" spans="1:29" x14ac:dyDescent="0.25">
      <c r="A361" s="27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</row>
    <row r="362" spans="1:29" x14ac:dyDescent="0.25">
      <c r="A362" s="27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</row>
    <row r="363" spans="1:29" x14ac:dyDescent="0.25">
      <c r="A363" s="27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</row>
    <row r="364" spans="1:29" x14ac:dyDescent="0.25">
      <c r="A364" s="27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</row>
    <row r="365" spans="1:29" x14ac:dyDescent="0.25">
      <c r="A365" s="27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</row>
    <row r="366" spans="1:29" x14ac:dyDescent="0.25">
      <c r="A366" s="27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</row>
    <row r="367" spans="1:29" x14ac:dyDescent="0.25">
      <c r="A367" s="27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</row>
    <row r="368" spans="1:29" x14ac:dyDescent="0.25">
      <c r="A368" s="27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</row>
    <row r="369" spans="1:29" x14ac:dyDescent="0.25">
      <c r="A369" s="27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</row>
    <row r="370" spans="1:29" x14ac:dyDescent="0.25">
      <c r="A370" s="27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</row>
    <row r="371" spans="1:29" x14ac:dyDescent="0.25">
      <c r="A371" s="27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</row>
    <row r="372" spans="1:29" x14ac:dyDescent="0.25">
      <c r="A372" s="27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</row>
    <row r="373" spans="1:29" x14ac:dyDescent="0.25">
      <c r="A373" s="27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</row>
    <row r="374" spans="1:29" x14ac:dyDescent="0.25">
      <c r="A374" s="27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</row>
    <row r="375" spans="1:29" x14ac:dyDescent="0.25">
      <c r="A375" s="27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</row>
    <row r="376" spans="1:29" x14ac:dyDescent="0.25">
      <c r="A376" s="27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</row>
    <row r="377" spans="1:29" x14ac:dyDescent="0.25">
      <c r="A377" s="27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</row>
    <row r="378" spans="1:29" x14ac:dyDescent="0.25">
      <c r="A378" s="27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</row>
    <row r="379" spans="1:29" x14ac:dyDescent="0.25">
      <c r="A379" s="27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</row>
    <row r="380" spans="1:29" x14ac:dyDescent="0.25">
      <c r="A380" s="27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</row>
    <row r="381" spans="1:29" x14ac:dyDescent="0.25">
      <c r="A381" s="27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</row>
    <row r="382" spans="1:29" x14ac:dyDescent="0.25">
      <c r="A382" s="27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</row>
    <row r="383" spans="1:29" x14ac:dyDescent="0.25">
      <c r="A383" s="27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</row>
    <row r="384" spans="1:29" x14ac:dyDescent="0.25">
      <c r="A384" s="27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</row>
    <row r="385" spans="1:29" x14ac:dyDescent="0.25">
      <c r="A385" s="27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</row>
    <row r="386" spans="1:29" x14ac:dyDescent="0.25">
      <c r="A386" s="27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</row>
    <row r="387" spans="1:29" x14ac:dyDescent="0.25">
      <c r="A387" s="27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</row>
    <row r="388" spans="1:29" x14ac:dyDescent="0.25">
      <c r="A388" s="27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</row>
    <row r="389" spans="1:29" x14ac:dyDescent="0.25">
      <c r="A389" s="27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</row>
    <row r="390" spans="1:29" x14ac:dyDescent="0.25">
      <c r="A390" s="27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</row>
    <row r="391" spans="1:29" x14ac:dyDescent="0.25">
      <c r="A391" s="27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</row>
    <row r="392" spans="1:29" x14ac:dyDescent="0.25">
      <c r="A392" s="27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</row>
    <row r="393" spans="1:29" x14ac:dyDescent="0.25">
      <c r="A393" s="27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</row>
    <row r="394" spans="1:29" x14ac:dyDescent="0.25">
      <c r="A394" s="27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</row>
    <row r="395" spans="1:29" x14ac:dyDescent="0.25">
      <c r="A395" s="27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</row>
    <row r="396" spans="1:29" x14ac:dyDescent="0.25">
      <c r="A396" s="27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</row>
    <row r="397" spans="1:29" x14ac:dyDescent="0.25">
      <c r="A397" s="27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J398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52.85546875" style="3" customWidth="1"/>
    <col min="2" max="2" width="9.5703125" style="3" customWidth="1"/>
    <col min="3" max="6" width="13.5703125" style="3" customWidth="1"/>
    <col min="7" max="7" width="11.7109375" style="3" customWidth="1"/>
    <col min="8" max="10" width="10.28515625" style="3" customWidth="1"/>
    <col min="11" max="16384" width="9.140625" style="3"/>
  </cols>
  <sheetData>
    <row r="1" spans="1:10" x14ac:dyDescent="0.25">
      <c r="A1" s="24" t="s">
        <v>5</v>
      </c>
      <c r="B1" s="31">
        <v>42736</v>
      </c>
      <c r="C1" s="31">
        <v>42767</v>
      </c>
      <c r="D1" s="31">
        <v>42795</v>
      </c>
      <c r="E1" s="31">
        <v>42826</v>
      </c>
      <c r="F1" s="31">
        <v>42856</v>
      </c>
      <c r="G1" s="31">
        <v>42887</v>
      </c>
      <c r="H1" s="31">
        <v>42917</v>
      </c>
      <c r="I1" s="31">
        <v>42948</v>
      </c>
      <c r="J1" s="31"/>
    </row>
    <row r="2" spans="1:10" x14ac:dyDescent="0.25">
      <c r="A2" s="26" t="s">
        <v>2</v>
      </c>
      <c r="B2" s="31">
        <v>43435</v>
      </c>
      <c r="C2" s="31">
        <v>43466</v>
      </c>
      <c r="D2" s="31">
        <v>43497</v>
      </c>
      <c r="E2" s="31">
        <v>43525</v>
      </c>
      <c r="F2" s="31">
        <v>43556</v>
      </c>
      <c r="G2" s="31">
        <v>43586</v>
      </c>
      <c r="H2" s="31">
        <v>43617</v>
      </c>
      <c r="I2" s="31">
        <v>43647</v>
      </c>
      <c r="J2" s="31"/>
    </row>
    <row r="3" spans="1:10" x14ac:dyDescent="0.25">
      <c r="A3" s="47" t="s">
        <v>89</v>
      </c>
      <c r="B3" s="32">
        <f>SUM('Step 3'!B3:Y3)</f>
        <v>50243</v>
      </c>
      <c r="C3" s="32">
        <f>SUM('Step 3'!C3:Z3)</f>
        <v>50424</v>
      </c>
      <c r="D3" s="32">
        <f>SUM('Step 3'!D3:AA3)</f>
        <v>50230</v>
      </c>
      <c r="E3" s="32">
        <f>SUM('Step 3'!E3:AB3)</f>
        <v>50020</v>
      </c>
      <c r="F3" s="32">
        <f>SUM('Step 3'!F3:AC3)</f>
        <v>49778</v>
      </c>
      <c r="G3" s="32">
        <f>SUM('Step 3'!G3:AD3)</f>
        <v>49694</v>
      </c>
      <c r="H3" s="32">
        <f>SUM('Step 3'!H3:AE3)</f>
        <v>49808</v>
      </c>
      <c r="I3" s="32">
        <f>SUM('Step 3'!I3:AF3)</f>
        <v>50038</v>
      </c>
      <c r="J3" s="32"/>
    </row>
    <row r="4" spans="1:10" x14ac:dyDescent="0.25">
      <c r="A4" s="47" t="s">
        <v>90</v>
      </c>
      <c r="B4" s="32">
        <f>SUM('Step 3'!B4:Y4)</f>
        <v>22071</v>
      </c>
      <c r="C4" s="32">
        <f>SUM('Step 3'!C4:Z4)</f>
        <v>22259</v>
      </c>
      <c r="D4" s="32">
        <f>SUM('Step 3'!D4:AA4)</f>
        <v>22282</v>
      </c>
      <c r="E4" s="32">
        <f>SUM('Step 3'!E4:AB4)</f>
        <v>22332</v>
      </c>
      <c r="F4" s="32">
        <f>SUM('Step 3'!F4:AC4)</f>
        <v>22333</v>
      </c>
      <c r="G4" s="32">
        <f>SUM('Step 3'!G4:AD4)</f>
        <v>22320</v>
      </c>
      <c r="H4" s="32">
        <f>SUM('Step 3'!H4:AE4)</f>
        <v>22392</v>
      </c>
      <c r="I4" s="32">
        <f>SUM('Step 3'!I4:AF4)</f>
        <v>22502</v>
      </c>
      <c r="J4" s="32"/>
    </row>
    <row r="5" spans="1:10" x14ac:dyDescent="0.25">
      <c r="A5" s="47" t="s">
        <v>108</v>
      </c>
      <c r="B5" s="32">
        <f>SUM('Step 3'!B5:Y5)</f>
        <v>168</v>
      </c>
      <c r="C5" s="32">
        <f>SUM('Step 3'!C5:Z5)</f>
        <v>166</v>
      </c>
      <c r="D5" s="32">
        <f>SUM('Step 3'!D5:AA5)</f>
        <v>172</v>
      </c>
      <c r="E5" s="32">
        <f>SUM('Step 3'!E5:AB5)</f>
        <v>179</v>
      </c>
      <c r="F5" s="32">
        <f>SUM('Step 3'!F5:AC5)</f>
        <v>183</v>
      </c>
      <c r="G5" s="32">
        <f>SUM('Step 3'!G5:AD5)</f>
        <v>189</v>
      </c>
      <c r="H5" s="32">
        <f>SUM('Step 3'!H5:AE5)</f>
        <v>197</v>
      </c>
      <c r="I5" s="32">
        <f>SUM('Step 3'!I5:AF5)</f>
        <v>199</v>
      </c>
      <c r="J5" s="32"/>
    </row>
    <row r="6" spans="1:10" x14ac:dyDescent="0.25">
      <c r="A6" s="47" t="s">
        <v>109</v>
      </c>
      <c r="B6" s="32">
        <f>SUM('Step 3'!B6:Y6)</f>
        <v>21903</v>
      </c>
      <c r="C6" s="32">
        <f>SUM('Step 3'!C6:Z6)</f>
        <v>22093</v>
      </c>
      <c r="D6" s="32">
        <f>SUM('Step 3'!D6:AA6)</f>
        <v>22110</v>
      </c>
      <c r="E6" s="32">
        <f>SUM('Step 3'!E6:AB6)</f>
        <v>22153</v>
      </c>
      <c r="F6" s="32">
        <f>SUM('Step 3'!F6:AC6)</f>
        <v>22150</v>
      </c>
      <c r="G6" s="32">
        <f>SUM('Step 3'!G6:AD6)</f>
        <v>22131</v>
      </c>
      <c r="H6" s="32">
        <f>SUM('Step 3'!H6:AE6)</f>
        <v>22195</v>
      </c>
      <c r="I6" s="32">
        <f>SUM('Step 3'!I6:AF6)</f>
        <v>22303</v>
      </c>
      <c r="J6" s="32"/>
    </row>
    <row r="7" spans="1:10" x14ac:dyDescent="0.25">
      <c r="A7" s="47" t="s">
        <v>311</v>
      </c>
      <c r="B7" s="32">
        <f>SUM('Step 3'!B7:Y7)</f>
        <v>3948313</v>
      </c>
      <c r="C7" s="32">
        <f>SUM('Step 3'!C7:Z7)</f>
        <v>3973454</v>
      </c>
      <c r="D7" s="32">
        <f>SUM('Step 3'!D7:AA7)</f>
        <v>3971811</v>
      </c>
      <c r="E7" s="32">
        <f>SUM('Step 3'!E7:AB7)</f>
        <v>3968887</v>
      </c>
      <c r="F7" s="32">
        <f>SUM('Step 3'!F7:AC7)</f>
        <v>3961446</v>
      </c>
      <c r="G7" s="32">
        <f>SUM('Step 3'!G7:AD7)</f>
        <v>3965931</v>
      </c>
      <c r="H7" s="32">
        <f>SUM('Step 3'!H7:AE7)</f>
        <v>3985804</v>
      </c>
      <c r="I7" s="32">
        <f>SUM('Step 3'!I7:AF7)</f>
        <v>4015329</v>
      </c>
      <c r="J7" s="32"/>
    </row>
    <row r="8" spans="1:10" x14ac:dyDescent="0.25">
      <c r="A8" s="47" t="s">
        <v>110</v>
      </c>
      <c r="B8" s="32">
        <f>SUM('Step 3'!B8:Y8)</f>
        <v>46939</v>
      </c>
      <c r="C8" s="32">
        <f>SUM('Step 3'!C8:Z8)</f>
        <v>47362</v>
      </c>
      <c r="D8" s="32">
        <f>SUM('Step 3'!D8:AA8)</f>
        <v>47318</v>
      </c>
      <c r="E8" s="32">
        <f>SUM('Step 3'!E8:AB8)</f>
        <v>47307</v>
      </c>
      <c r="F8" s="32">
        <f>SUM('Step 3'!F8:AC8)</f>
        <v>47168</v>
      </c>
      <c r="G8" s="32">
        <f>SUM('Step 3'!G8:AD8)</f>
        <v>47307</v>
      </c>
      <c r="H8" s="32">
        <f>SUM('Step 3'!H8:AE8)</f>
        <v>47610</v>
      </c>
      <c r="I8" s="32">
        <f>SUM('Step 3'!I8:AF8)</f>
        <v>47983</v>
      </c>
      <c r="J8" s="32"/>
    </row>
    <row r="9" spans="1:10" x14ac:dyDescent="0.25">
      <c r="A9" s="47" t="s">
        <v>111</v>
      </c>
      <c r="B9" s="32">
        <f>SUM('Step 3'!B9:Y9)</f>
        <v>34554</v>
      </c>
      <c r="C9" s="32">
        <f>SUM('Step 3'!C9:Z9)</f>
        <v>34862</v>
      </c>
      <c r="D9" s="32">
        <f>SUM('Step 3'!D9:AA9)</f>
        <v>34879</v>
      </c>
      <c r="E9" s="32">
        <f>SUM('Step 3'!E9:AB9)</f>
        <v>34945</v>
      </c>
      <c r="F9" s="32">
        <f>SUM('Step 3'!F9:AC9)</f>
        <v>34956</v>
      </c>
      <c r="G9" s="32">
        <f>SUM('Step 3'!G9:AD9)</f>
        <v>35123</v>
      </c>
      <c r="H9" s="32">
        <f>SUM('Step 3'!H9:AE9)</f>
        <v>35395</v>
      </c>
      <c r="I9" s="32">
        <f>SUM('Step 3'!I9:AF9)</f>
        <v>35719</v>
      </c>
      <c r="J9" s="32"/>
    </row>
    <row r="10" spans="1:10" x14ac:dyDescent="0.25">
      <c r="A10" s="47" t="s">
        <v>95</v>
      </c>
      <c r="B10" s="32">
        <f>SUM('Step 3'!B10:Y10)</f>
        <v>23948</v>
      </c>
      <c r="C10" s="32">
        <f>SUM('Step 3'!C10:Z10)</f>
        <v>24015</v>
      </c>
      <c r="D10" s="32">
        <f>SUM('Step 3'!D10:AA10)</f>
        <v>24030</v>
      </c>
      <c r="E10" s="32">
        <f>SUM('Step 3'!E10:AB10)</f>
        <v>24005</v>
      </c>
      <c r="F10" s="32">
        <f>SUM('Step 3'!F10:AC10)</f>
        <v>23992</v>
      </c>
      <c r="G10" s="32">
        <f>SUM('Step 3'!G10:AD10)</f>
        <v>23999</v>
      </c>
      <c r="H10" s="32">
        <f>SUM('Step 3'!H10:AE10)</f>
        <v>24142</v>
      </c>
      <c r="I10" s="32">
        <f>SUM('Step 3'!I10:AF10)</f>
        <v>24414</v>
      </c>
      <c r="J10" s="32"/>
    </row>
    <row r="11" spans="1:10" x14ac:dyDescent="0.25">
      <c r="A11" s="47" t="s">
        <v>112</v>
      </c>
      <c r="B11" s="32">
        <f>SUM('Step 3'!B11:Y11)</f>
        <v>31349</v>
      </c>
      <c r="C11" s="32">
        <f>SUM('Step 3'!C11:Z11)</f>
        <v>31390</v>
      </c>
      <c r="D11" s="32">
        <f>SUM('Step 3'!D11:AA11)</f>
        <v>31305</v>
      </c>
      <c r="E11" s="32">
        <f>SUM('Step 3'!E11:AB11)</f>
        <v>31254</v>
      </c>
      <c r="F11" s="32">
        <f>SUM('Step 3'!F11:AC11)</f>
        <v>31105</v>
      </c>
      <c r="G11" s="32">
        <f>SUM('Step 3'!G11:AD11)</f>
        <v>31010</v>
      </c>
      <c r="H11" s="32">
        <f>SUM('Step 3'!H11:AE11)</f>
        <v>31108</v>
      </c>
      <c r="I11" s="32">
        <f>SUM('Step 3'!I11:AF11)</f>
        <v>31353</v>
      </c>
      <c r="J11" s="32"/>
    </row>
    <row r="12" spans="1:10" x14ac:dyDescent="0.25">
      <c r="A12" s="47" t="s">
        <v>113</v>
      </c>
      <c r="B12" s="32">
        <f>SUM('Step 3'!B12:Y12)</f>
        <v>131285</v>
      </c>
      <c r="C12" s="32">
        <f>SUM('Step 3'!C12:Z12)</f>
        <v>131931</v>
      </c>
      <c r="D12" s="32">
        <f>SUM('Step 3'!D12:AA12)</f>
        <v>131979</v>
      </c>
      <c r="E12" s="32">
        <f>SUM('Step 3'!E12:AB12)</f>
        <v>131967</v>
      </c>
      <c r="F12" s="32">
        <f>SUM('Step 3'!F12:AC12)</f>
        <v>131698</v>
      </c>
      <c r="G12" s="32">
        <f>SUM('Step 3'!G12:AD12)</f>
        <v>131758</v>
      </c>
      <c r="H12" s="32">
        <f>SUM('Step 3'!H12:AE12)</f>
        <v>132337</v>
      </c>
      <c r="I12" s="32">
        <f>SUM('Step 3'!I12:AF12)</f>
        <v>133322</v>
      </c>
      <c r="J12" s="32"/>
    </row>
    <row r="13" spans="1:10" x14ac:dyDescent="0.25">
      <c r="A13" s="47" t="s">
        <v>91</v>
      </c>
      <c r="B13" s="32">
        <f>SUM('Step 3'!B13:Y13)</f>
        <v>66587</v>
      </c>
      <c r="C13" s="32">
        <f>SUM('Step 3'!C13:Z13)</f>
        <v>67136</v>
      </c>
      <c r="D13" s="32">
        <f>SUM('Step 3'!D13:AA13)</f>
        <v>67147</v>
      </c>
      <c r="E13" s="32">
        <f>SUM('Step 3'!E13:AB13)</f>
        <v>67181</v>
      </c>
      <c r="F13" s="32">
        <f>SUM('Step 3'!F13:AC13)</f>
        <v>67172</v>
      </c>
      <c r="G13" s="32">
        <f>SUM('Step 3'!G13:AD13)</f>
        <v>67302</v>
      </c>
      <c r="H13" s="32">
        <f>SUM('Step 3'!H13:AE13)</f>
        <v>67738</v>
      </c>
      <c r="I13" s="32">
        <f>SUM('Step 3'!I13:AF13)</f>
        <v>68331</v>
      </c>
      <c r="J13" s="32"/>
    </row>
    <row r="14" spans="1:10" x14ac:dyDescent="0.25">
      <c r="A14" s="47" t="s">
        <v>92</v>
      </c>
      <c r="B14" s="32">
        <f>SUM('Step 3'!B14:Y14)</f>
        <v>101068</v>
      </c>
      <c r="C14" s="32">
        <f>SUM('Step 3'!C14:Z14)</f>
        <v>101933</v>
      </c>
      <c r="D14" s="32">
        <f>SUM('Step 3'!D14:AA14)</f>
        <v>101934</v>
      </c>
      <c r="E14" s="32">
        <f>SUM('Step 3'!E14:AB14)</f>
        <v>101764</v>
      </c>
      <c r="F14" s="32">
        <f>SUM('Step 3'!F14:AC14)</f>
        <v>101475</v>
      </c>
      <c r="G14" s="32">
        <f>SUM('Step 3'!G14:AD14)</f>
        <v>101507</v>
      </c>
      <c r="H14" s="32">
        <f>SUM('Step 3'!H14:AE14)</f>
        <v>101962</v>
      </c>
      <c r="I14" s="32">
        <f>SUM('Step 3'!I14:AF14)</f>
        <v>102664</v>
      </c>
      <c r="J14" s="32"/>
    </row>
    <row r="15" spans="1:10" x14ac:dyDescent="0.25">
      <c r="A15" s="47" t="s">
        <v>114</v>
      </c>
      <c r="B15" s="32">
        <f>SUM('Step 3'!B15:Y15)</f>
        <v>18264</v>
      </c>
      <c r="C15" s="32">
        <f>SUM('Step 3'!C15:Z15)</f>
        <v>18350</v>
      </c>
      <c r="D15" s="32">
        <f>SUM('Step 3'!D15:AA15)</f>
        <v>18333</v>
      </c>
      <c r="E15" s="32">
        <f>SUM('Step 3'!E15:AB15)</f>
        <v>18308</v>
      </c>
      <c r="F15" s="32">
        <f>SUM('Step 3'!F15:AC15)</f>
        <v>18230</v>
      </c>
      <c r="G15" s="32">
        <f>SUM('Step 3'!G15:AD15)</f>
        <v>18216</v>
      </c>
      <c r="H15" s="32">
        <f>SUM('Step 3'!H15:AE15)</f>
        <v>18299</v>
      </c>
      <c r="I15" s="32">
        <f>SUM('Step 3'!I15:AF15)</f>
        <v>18425</v>
      </c>
      <c r="J15" s="32"/>
    </row>
    <row r="16" spans="1:10" x14ac:dyDescent="0.25">
      <c r="A16" s="47" t="s">
        <v>115</v>
      </c>
      <c r="B16" s="32">
        <f>SUM('Step 3'!B16:Y16)</f>
        <v>40200</v>
      </c>
      <c r="C16" s="32">
        <f>SUM('Step 3'!C16:Z16)</f>
        <v>40737</v>
      </c>
      <c r="D16" s="32">
        <f>SUM('Step 3'!D16:AA16)</f>
        <v>40946</v>
      </c>
      <c r="E16" s="32">
        <f>SUM('Step 3'!E16:AB16)</f>
        <v>41101</v>
      </c>
      <c r="F16" s="32">
        <f>SUM('Step 3'!F16:AC16)</f>
        <v>41115</v>
      </c>
      <c r="G16" s="32">
        <f>SUM('Step 3'!G16:AD16)</f>
        <v>41249</v>
      </c>
      <c r="H16" s="32">
        <f>SUM('Step 3'!H16:AE16)</f>
        <v>41420</v>
      </c>
      <c r="I16" s="32">
        <f>SUM('Step 3'!I16:AF16)</f>
        <v>41769</v>
      </c>
      <c r="J16" s="32"/>
    </row>
    <row r="17" spans="1:10" x14ac:dyDescent="0.25">
      <c r="A17" s="47" t="s">
        <v>116</v>
      </c>
      <c r="B17" s="32">
        <f>SUM('Step 3'!B17:Y17)</f>
        <v>101068</v>
      </c>
      <c r="C17" s="32">
        <f>SUM('Step 3'!C17:Z17)</f>
        <v>101933</v>
      </c>
      <c r="D17" s="32">
        <f>SUM('Step 3'!D17:AA17)</f>
        <v>101934</v>
      </c>
      <c r="E17" s="32">
        <f>SUM('Step 3'!E17:AB17)</f>
        <v>101764</v>
      </c>
      <c r="F17" s="32">
        <f>SUM('Step 3'!F17:AC17)</f>
        <v>101475</v>
      </c>
      <c r="G17" s="32">
        <f>SUM('Step 3'!G17:AD17)</f>
        <v>101507</v>
      </c>
      <c r="H17" s="32">
        <f>SUM('Step 3'!H17:AE17)</f>
        <v>101962</v>
      </c>
      <c r="I17" s="32">
        <f>SUM('Step 3'!I17:AF17)</f>
        <v>102664</v>
      </c>
      <c r="J17" s="32"/>
    </row>
    <row r="18" spans="1:10" x14ac:dyDescent="0.25">
      <c r="A18" s="47" t="s">
        <v>96</v>
      </c>
      <c r="B18" s="32">
        <f>SUM('Step 3'!B18:Y18)</f>
        <v>4565</v>
      </c>
      <c r="C18" s="32">
        <f>SUM('Step 3'!C18:Z18)</f>
        <v>4651</v>
      </c>
      <c r="D18" s="32">
        <f>SUM('Step 3'!D18:AA18)</f>
        <v>4688</v>
      </c>
      <c r="E18" s="32">
        <f>SUM('Step 3'!E18:AB18)</f>
        <v>4697</v>
      </c>
      <c r="F18" s="32">
        <f>SUM('Step 3'!F18:AC18)</f>
        <v>4698</v>
      </c>
      <c r="G18" s="32">
        <f>SUM('Step 3'!G18:AD18)</f>
        <v>4714</v>
      </c>
      <c r="H18" s="32">
        <f>SUM('Step 3'!H18:AE18)</f>
        <v>4740</v>
      </c>
      <c r="I18" s="32">
        <f>SUM('Step 3'!I18:AF18)</f>
        <v>4762</v>
      </c>
      <c r="J18" s="32"/>
    </row>
    <row r="19" spans="1:10" x14ac:dyDescent="0.25">
      <c r="A19" s="47" t="s">
        <v>117</v>
      </c>
      <c r="B19" s="32">
        <f>SUM('Step 3'!B19:Y19)</f>
        <v>12009</v>
      </c>
      <c r="C19" s="32">
        <f>SUM('Step 3'!C19:Z19)</f>
        <v>12097</v>
      </c>
      <c r="D19" s="32">
        <f>SUM('Step 3'!D19:AA19)</f>
        <v>12075</v>
      </c>
      <c r="E19" s="32">
        <f>SUM('Step 3'!E19:AB19)</f>
        <v>12089</v>
      </c>
      <c r="F19" s="32">
        <f>SUM('Step 3'!F19:AC19)</f>
        <v>12083</v>
      </c>
      <c r="G19" s="32">
        <f>SUM('Step 3'!G19:AD19)</f>
        <v>12119</v>
      </c>
      <c r="H19" s="32">
        <f>SUM('Step 3'!H19:AE19)</f>
        <v>12207</v>
      </c>
      <c r="I19" s="32">
        <f>SUM('Step 3'!I19:AF19)</f>
        <v>12303</v>
      </c>
      <c r="J19" s="32"/>
    </row>
    <row r="20" spans="1:10" x14ac:dyDescent="0.25">
      <c r="A20" s="47" t="s">
        <v>98</v>
      </c>
      <c r="B20" s="32">
        <f>SUM('Step 3'!B20:Y20)</f>
        <v>30725</v>
      </c>
      <c r="C20" s="32">
        <f>SUM('Step 3'!C20:Z20)</f>
        <v>30743</v>
      </c>
      <c r="D20" s="32">
        <f>SUM('Step 3'!D20:AA20)</f>
        <v>30537</v>
      </c>
      <c r="E20" s="32">
        <f>SUM('Step 3'!E20:AB20)</f>
        <v>30363</v>
      </c>
      <c r="F20" s="32">
        <f>SUM('Step 3'!F20:AC20)</f>
        <v>30178</v>
      </c>
      <c r="G20" s="32">
        <f>SUM('Step 3'!G20:AD20)</f>
        <v>30089</v>
      </c>
      <c r="H20" s="32">
        <f>SUM('Step 3'!H20:AE20)</f>
        <v>30122</v>
      </c>
      <c r="I20" s="32">
        <f>SUM('Step 3'!I20:AF20)</f>
        <v>30199</v>
      </c>
      <c r="J20" s="32"/>
    </row>
    <row r="21" spans="1:10" x14ac:dyDescent="0.25">
      <c r="A21" s="47" t="s">
        <v>118</v>
      </c>
      <c r="B21" s="32">
        <f>SUM('Step 3'!B21:Y21)</f>
        <v>113359</v>
      </c>
      <c r="C21" s="32">
        <f>SUM('Step 3'!C21:Z21)</f>
        <v>114167</v>
      </c>
      <c r="D21" s="32">
        <f>SUM('Step 3'!D21:AA21)</f>
        <v>114265</v>
      </c>
      <c r="E21" s="32">
        <f>SUM('Step 3'!E21:AB21)</f>
        <v>114267</v>
      </c>
      <c r="F21" s="32">
        <f>SUM('Step 3'!F21:AC21)</f>
        <v>114213</v>
      </c>
      <c r="G21" s="32">
        <f>SUM('Step 3'!G21:AD21)</f>
        <v>114418</v>
      </c>
      <c r="H21" s="32">
        <f>SUM('Step 3'!H21:AE21)</f>
        <v>115075</v>
      </c>
      <c r="I21" s="32">
        <f>SUM('Step 3'!I21:AF21)</f>
        <v>115929</v>
      </c>
      <c r="J21" s="32"/>
    </row>
    <row r="22" spans="1:10" x14ac:dyDescent="0.25">
      <c r="A22" s="47" t="s">
        <v>119</v>
      </c>
      <c r="B22" s="32">
        <f>SUM('Step 3'!B22:Y22)</f>
        <v>132094</v>
      </c>
      <c r="C22" s="32">
        <f>SUM('Step 3'!C22:Z22)</f>
        <v>132919</v>
      </c>
      <c r="D22" s="32">
        <f>SUM('Step 3'!D22:AA22)</f>
        <v>132830</v>
      </c>
      <c r="E22" s="32">
        <f>SUM('Step 3'!E22:AB22)</f>
        <v>132599</v>
      </c>
      <c r="F22" s="32">
        <f>SUM('Step 3'!F22:AC22)</f>
        <v>132002</v>
      </c>
      <c r="G22" s="32">
        <f>SUM('Step 3'!G22:AD22)</f>
        <v>131842</v>
      </c>
      <c r="H22" s="32">
        <f>SUM('Step 3'!H22:AE22)</f>
        <v>132293</v>
      </c>
      <c r="I22" s="32">
        <f>SUM('Step 3'!I22:AF22)</f>
        <v>133097</v>
      </c>
      <c r="J22" s="32"/>
    </row>
    <row r="23" spans="1:10" x14ac:dyDescent="0.25">
      <c r="A23" s="47" t="s">
        <v>120</v>
      </c>
      <c r="B23" s="32">
        <f>SUM('Step 3'!B23:Y23)</f>
        <v>39434</v>
      </c>
      <c r="C23" s="32">
        <f>SUM('Step 3'!C23:Z23)</f>
        <v>39750</v>
      </c>
      <c r="D23" s="32">
        <f>SUM('Step 3'!D23:AA23)</f>
        <v>39766</v>
      </c>
      <c r="E23" s="32">
        <f>SUM('Step 3'!E23:AB23)</f>
        <v>39807</v>
      </c>
      <c r="F23" s="32">
        <f>SUM('Step 3'!F23:AC23)</f>
        <v>39907</v>
      </c>
      <c r="G23" s="32">
        <f>SUM('Step 3'!G23:AD23)</f>
        <v>40125</v>
      </c>
      <c r="H23" s="32">
        <f>SUM('Step 3'!H23:AE23)</f>
        <v>40443</v>
      </c>
      <c r="I23" s="32">
        <f>SUM('Step 3'!I23:AF23)</f>
        <v>40854</v>
      </c>
      <c r="J23" s="32"/>
    </row>
    <row r="24" spans="1:10" x14ac:dyDescent="0.25">
      <c r="A24" s="47" t="s">
        <v>99</v>
      </c>
      <c r="B24" s="32">
        <f>SUM('Step 3'!B24:Y24)</f>
        <v>18585</v>
      </c>
      <c r="C24" s="32">
        <f>SUM('Step 3'!C24:Z24)</f>
        <v>18604</v>
      </c>
      <c r="D24" s="32">
        <f>SUM('Step 3'!D24:AA24)</f>
        <v>18508</v>
      </c>
      <c r="E24" s="32">
        <f>SUM('Step 3'!E24:AB24)</f>
        <v>18420</v>
      </c>
      <c r="F24" s="32">
        <f>SUM('Step 3'!F24:AC24)</f>
        <v>18317</v>
      </c>
      <c r="G24" s="32">
        <f>SUM('Step 3'!G24:AD24)</f>
        <v>18271</v>
      </c>
      <c r="H24" s="32">
        <f>SUM('Step 3'!H24:AE24)</f>
        <v>18329</v>
      </c>
      <c r="I24" s="32">
        <f>SUM('Step 3'!I24:AF24)</f>
        <v>18438</v>
      </c>
      <c r="J24" s="32"/>
    </row>
    <row r="25" spans="1:10" x14ac:dyDescent="0.25">
      <c r="A25" s="47" t="s">
        <v>100</v>
      </c>
      <c r="B25" s="32">
        <f>SUM('Step 3'!B25:Y25)</f>
        <v>4592</v>
      </c>
      <c r="C25" s="32">
        <f>SUM('Step 3'!C25:Z25)</f>
        <v>4576</v>
      </c>
      <c r="D25" s="32">
        <f>SUM('Step 3'!D25:AA25)</f>
        <v>4532</v>
      </c>
      <c r="E25" s="32">
        <f>SUM('Step 3'!E25:AB25)</f>
        <v>4489</v>
      </c>
      <c r="F25" s="32">
        <f>SUM('Step 3'!F25:AC25)</f>
        <v>4453</v>
      </c>
      <c r="G25" s="32">
        <f>SUM('Step 3'!G25:AD25)</f>
        <v>4438</v>
      </c>
      <c r="H25" s="32">
        <f>SUM('Step 3'!H25:AE25)</f>
        <v>4443</v>
      </c>
      <c r="I25" s="32">
        <f>SUM('Step 3'!I25:AF25)</f>
        <v>4464</v>
      </c>
      <c r="J25" s="32"/>
    </row>
    <row r="26" spans="1:10" x14ac:dyDescent="0.25">
      <c r="A26" s="47" t="s">
        <v>101</v>
      </c>
      <c r="B26" s="32">
        <f>SUM('Step 3'!B26:Y26)</f>
        <v>17320</v>
      </c>
      <c r="C26" s="32">
        <f>SUM('Step 3'!C26:Z26)</f>
        <v>17433</v>
      </c>
      <c r="D26" s="32">
        <f>SUM('Step 3'!D26:AA26)</f>
        <v>17418</v>
      </c>
      <c r="E26" s="32">
        <f>SUM('Step 3'!E26:AB26)</f>
        <v>17398</v>
      </c>
      <c r="F26" s="32">
        <f>SUM('Step 3'!F26:AC26)</f>
        <v>17297</v>
      </c>
      <c r="G26" s="32">
        <f>SUM('Step 3'!G26:AD26)</f>
        <v>17373</v>
      </c>
      <c r="H26" s="32">
        <f>SUM('Step 3'!H26:AE26)</f>
        <v>17432</v>
      </c>
      <c r="I26" s="32">
        <f>SUM('Step 3'!I26:AF26)</f>
        <v>17504</v>
      </c>
      <c r="J26" s="32"/>
    </row>
    <row r="27" spans="1:10" x14ac:dyDescent="0.25">
      <c r="A27" s="47" t="s">
        <v>102</v>
      </c>
      <c r="B27" s="32">
        <f>SUM('Step 3'!B27:Y27)</f>
        <v>12322</v>
      </c>
      <c r="C27" s="32">
        <f>SUM('Step 3'!C27:Z27)</f>
        <v>12484</v>
      </c>
      <c r="D27" s="32">
        <f>SUM('Step 3'!D27:AA27)</f>
        <v>12562</v>
      </c>
      <c r="E27" s="32">
        <f>SUM('Step 3'!E27:AB27)</f>
        <v>12656</v>
      </c>
      <c r="F27" s="32">
        <f>SUM('Step 3'!F27:AC27)</f>
        <v>12723</v>
      </c>
      <c r="G27" s="32">
        <f>SUM('Step 3'!G27:AD27)</f>
        <v>12793</v>
      </c>
      <c r="H27" s="32">
        <f>SUM('Step 3'!H27:AE27)</f>
        <v>12922</v>
      </c>
      <c r="I27" s="32">
        <f>SUM('Step 3'!I27:AF27)</f>
        <v>13080</v>
      </c>
      <c r="J27" s="32"/>
    </row>
    <row r="28" spans="1:10" x14ac:dyDescent="0.25">
      <c r="A28" s="47" t="s">
        <v>103</v>
      </c>
      <c r="B28" s="32">
        <f>SUM('Step 3'!B28:Y28)</f>
        <v>31669</v>
      </c>
      <c r="C28" s="32">
        <f>SUM('Step 3'!C28:Z28)</f>
        <v>31764</v>
      </c>
      <c r="D28" s="32">
        <f>SUM('Step 3'!D28:AA28)</f>
        <v>31593</v>
      </c>
      <c r="E28" s="32">
        <f>SUM('Step 3'!E28:AB28)</f>
        <v>31535</v>
      </c>
      <c r="F28" s="32">
        <f>SUM('Step 3'!F28:AC28)</f>
        <v>31423</v>
      </c>
      <c r="G28" s="32">
        <f>SUM('Step 3'!G28:AD28)</f>
        <v>31410</v>
      </c>
      <c r="H28" s="32">
        <f>SUM('Step 3'!H28:AE28)</f>
        <v>31521</v>
      </c>
      <c r="I28" s="32">
        <f>SUM('Step 3'!I28:AF28)</f>
        <v>31695</v>
      </c>
      <c r="J28" s="32"/>
    </row>
    <row r="29" spans="1:10" x14ac:dyDescent="0.25">
      <c r="A29" s="47" t="s">
        <v>121</v>
      </c>
      <c r="B29" s="32">
        <f>SUM('Step 3'!B29:Y29)</f>
        <v>117445</v>
      </c>
      <c r="C29" s="32">
        <f>SUM('Step 3'!C29:Z29)</f>
        <v>118159</v>
      </c>
      <c r="D29" s="32">
        <f>SUM('Step 3'!D29:AA29)</f>
        <v>118000</v>
      </c>
      <c r="E29" s="32">
        <f>SUM('Step 3'!E29:AB29)</f>
        <v>117936</v>
      </c>
      <c r="F29" s="32">
        <f>SUM('Step 3'!F29:AC29)</f>
        <v>117754</v>
      </c>
      <c r="G29" s="32">
        <f>SUM('Step 3'!G29:AD29)</f>
        <v>117985</v>
      </c>
      <c r="H29" s="32">
        <f>SUM('Step 3'!H29:AE29)</f>
        <v>118669</v>
      </c>
      <c r="I29" s="32">
        <f>SUM('Step 3'!I29:AF29)</f>
        <v>119639</v>
      </c>
      <c r="J29" s="32"/>
    </row>
    <row r="30" spans="1:10" x14ac:dyDescent="0.25">
      <c r="A30" s="47" t="s">
        <v>122</v>
      </c>
      <c r="B30" s="32">
        <f>SUM('Step 3'!B30:Y30)</f>
        <v>19417</v>
      </c>
      <c r="C30" s="32">
        <f>SUM('Step 3'!C30:Z30)</f>
        <v>19468</v>
      </c>
      <c r="D30" s="32">
        <f>SUM('Step 3'!D30:AA30)</f>
        <v>19414</v>
      </c>
      <c r="E30" s="32">
        <f>SUM('Step 3'!E30:AB30)</f>
        <v>19338</v>
      </c>
      <c r="F30" s="32">
        <f>SUM('Step 3'!F30:AC30)</f>
        <v>19292</v>
      </c>
      <c r="G30" s="32">
        <f>SUM('Step 3'!G30:AD30)</f>
        <v>19276</v>
      </c>
      <c r="H30" s="32">
        <f>SUM('Step 3'!H30:AE30)</f>
        <v>19374</v>
      </c>
      <c r="I30" s="32">
        <f>SUM('Step 3'!I30:AF30)</f>
        <v>19535</v>
      </c>
      <c r="J30" s="32"/>
    </row>
    <row r="31" spans="1:10" x14ac:dyDescent="0.25">
      <c r="A31" s="47" t="s">
        <v>123</v>
      </c>
      <c r="B31" s="32">
        <f>SUM('Step 3'!B31:Y31)</f>
        <v>2188985</v>
      </c>
      <c r="C31" s="32">
        <f>SUM('Step 3'!C31:Z31)</f>
        <v>2204165</v>
      </c>
      <c r="D31" s="32">
        <f>SUM('Step 3'!D31:AA31)</f>
        <v>2204308</v>
      </c>
      <c r="E31" s="32">
        <f>SUM('Step 3'!E31:AB31)</f>
        <v>2203676</v>
      </c>
      <c r="F31" s="32">
        <f>SUM('Step 3'!F31:AC31)</f>
        <v>2200684</v>
      </c>
      <c r="G31" s="32">
        <f>SUM('Step 3'!G31:AD31)</f>
        <v>2204005</v>
      </c>
      <c r="H31" s="32">
        <f>SUM('Step 3'!H31:AE31)</f>
        <v>2216131</v>
      </c>
      <c r="I31" s="32">
        <f>SUM('Step 3'!I31:AF31)</f>
        <v>2233950</v>
      </c>
      <c r="J31" s="32"/>
    </row>
    <row r="32" spans="1:10" x14ac:dyDescent="0.25">
      <c r="A32" s="47" t="s">
        <v>124</v>
      </c>
      <c r="B32" s="32">
        <f>SUM('Step 3'!B32:Y32)</f>
        <v>27833</v>
      </c>
      <c r="C32" s="32">
        <f>SUM('Step 3'!C32:Z32)</f>
        <v>28038</v>
      </c>
      <c r="D32" s="32">
        <f>SUM('Step 3'!D32:AA32)</f>
        <v>28029</v>
      </c>
      <c r="E32" s="32">
        <f>SUM('Step 3'!E32:AB32)</f>
        <v>27992</v>
      </c>
      <c r="F32" s="32">
        <f>SUM('Step 3'!F32:AC32)</f>
        <v>27960</v>
      </c>
      <c r="G32" s="32">
        <f>SUM('Step 3'!G32:AD32)</f>
        <v>27998</v>
      </c>
      <c r="H32" s="32">
        <f>SUM('Step 3'!H32:AE32)</f>
        <v>28100</v>
      </c>
      <c r="I32" s="32">
        <f>SUM('Step 3'!I32:AF32)</f>
        <v>28198</v>
      </c>
      <c r="J32" s="32"/>
    </row>
    <row r="33" spans="1:10" x14ac:dyDescent="0.25">
      <c r="A33" s="47" t="s">
        <v>125</v>
      </c>
      <c r="B33" s="32">
        <f>SUM('Step 3'!B33:Y33)</f>
        <v>247577</v>
      </c>
      <c r="C33" s="32">
        <f>SUM('Step 3'!C33:Z33)</f>
        <v>249144</v>
      </c>
      <c r="D33" s="32">
        <f>SUM('Step 3'!D33:AA33)</f>
        <v>249129</v>
      </c>
      <c r="E33" s="32">
        <f>SUM('Step 3'!E33:AB33)</f>
        <v>249002</v>
      </c>
      <c r="F33" s="32">
        <f>SUM('Step 3'!F33:AC33)</f>
        <v>248681</v>
      </c>
      <c r="G33" s="32">
        <f>SUM('Step 3'!G33:AD33)</f>
        <v>248962</v>
      </c>
      <c r="H33" s="32">
        <f>SUM('Step 3'!H33:AE33)</f>
        <v>250221</v>
      </c>
      <c r="I33" s="32">
        <f>SUM('Step 3'!I33:AF33)</f>
        <v>252253</v>
      </c>
      <c r="J33" s="32"/>
    </row>
    <row r="34" spans="1:10" x14ac:dyDescent="0.25">
      <c r="A34" s="47" t="s">
        <v>93</v>
      </c>
      <c r="B34" s="32">
        <f>SUM('Step 3'!B34:Y34)</f>
        <v>117445</v>
      </c>
      <c r="C34" s="32">
        <f>SUM('Step 3'!C34:Z34)</f>
        <v>118159</v>
      </c>
      <c r="D34" s="32">
        <f>SUM('Step 3'!D34:AA34)</f>
        <v>118000</v>
      </c>
      <c r="E34" s="32">
        <f>SUM('Step 3'!E34:AB34)</f>
        <v>117936</v>
      </c>
      <c r="F34" s="32">
        <f>SUM('Step 3'!F34:AC34)</f>
        <v>117754</v>
      </c>
      <c r="G34" s="32">
        <f>SUM('Step 3'!G34:AD34)</f>
        <v>117985</v>
      </c>
      <c r="H34" s="32">
        <f>SUM('Step 3'!H34:AE34)</f>
        <v>118669</v>
      </c>
      <c r="I34" s="32">
        <f>SUM('Step 3'!I34:AF34)</f>
        <v>119639</v>
      </c>
      <c r="J34" s="32"/>
    </row>
    <row r="35" spans="1:10" x14ac:dyDescent="0.25">
      <c r="A35" s="47" t="s">
        <v>104</v>
      </c>
      <c r="B35" s="32">
        <f>SUM('Step 3'!B35:Y35)</f>
        <v>75278</v>
      </c>
      <c r="C35" s="32">
        <f>SUM('Step 3'!C35:Z35)</f>
        <v>75719</v>
      </c>
      <c r="D35" s="32">
        <f>SUM('Step 3'!D35:AA35)</f>
        <v>75594</v>
      </c>
      <c r="E35" s="32">
        <f>SUM('Step 3'!E35:AB35)</f>
        <v>75425</v>
      </c>
      <c r="F35" s="32">
        <f>SUM('Step 3'!F35:AC35)</f>
        <v>75140</v>
      </c>
      <c r="G35" s="32">
        <f>SUM('Step 3'!G35:AD35)</f>
        <v>75026</v>
      </c>
      <c r="H35" s="32">
        <f>SUM('Step 3'!H35:AE35)</f>
        <v>75209</v>
      </c>
      <c r="I35" s="32">
        <f>SUM('Step 3'!I35:AF35)</f>
        <v>75511</v>
      </c>
      <c r="J35" s="32"/>
    </row>
    <row r="36" spans="1:10" x14ac:dyDescent="0.25">
      <c r="A36" s="47" t="s">
        <v>126</v>
      </c>
      <c r="B36" s="32">
        <f>SUM('Step 3'!B36:Y36)</f>
        <v>43379</v>
      </c>
      <c r="C36" s="32">
        <f>SUM('Step 3'!C36:Z36)</f>
        <v>43508</v>
      </c>
      <c r="D36" s="32">
        <f>SUM('Step 3'!D36:AA36)</f>
        <v>43422</v>
      </c>
      <c r="E36" s="32">
        <f>SUM('Step 3'!E36:AB36)</f>
        <v>43341</v>
      </c>
      <c r="F36" s="32">
        <f>SUM('Step 3'!F36:AC36)</f>
        <v>43211</v>
      </c>
      <c r="G36" s="32">
        <f>SUM('Step 3'!G36:AD36)</f>
        <v>43146</v>
      </c>
      <c r="H36" s="32">
        <f>SUM('Step 3'!H36:AE36)</f>
        <v>43102</v>
      </c>
      <c r="I36" s="32">
        <f>SUM('Step 3'!I36:AF36)</f>
        <v>42986</v>
      </c>
      <c r="J36" s="32"/>
    </row>
    <row r="37" spans="1:10" x14ac:dyDescent="0.25">
      <c r="A37" s="47" t="s">
        <v>127</v>
      </c>
      <c r="B37" s="32">
        <f>SUM('Step 3'!B37:Y37)</f>
        <v>20322</v>
      </c>
      <c r="C37" s="32">
        <f>SUM('Step 3'!C37:Z37)</f>
        <v>20465</v>
      </c>
      <c r="D37" s="32">
        <f>SUM('Step 3'!D37:AA37)</f>
        <v>20441</v>
      </c>
      <c r="E37" s="32">
        <f>SUM('Step 3'!E37:AB37)</f>
        <v>20440</v>
      </c>
      <c r="F37" s="32">
        <f>SUM('Step 3'!F37:AC37)</f>
        <v>20436</v>
      </c>
      <c r="G37" s="32">
        <f>SUM('Step 3'!G37:AD37)</f>
        <v>20473</v>
      </c>
      <c r="H37" s="32">
        <f>SUM('Step 3'!H37:AE37)</f>
        <v>20607</v>
      </c>
      <c r="I37" s="32">
        <f>SUM('Step 3'!I37:AF37)</f>
        <v>20782</v>
      </c>
      <c r="J37" s="32"/>
    </row>
    <row r="38" spans="1:10" x14ac:dyDescent="0.25">
      <c r="A38" s="47" t="s">
        <v>128</v>
      </c>
      <c r="B38" s="32">
        <f>SUM('Step 3'!B38:Y38)</f>
        <v>30725</v>
      </c>
      <c r="C38" s="32">
        <f>SUM('Step 3'!C38:Z38)</f>
        <v>30743</v>
      </c>
      <c r="D38" s="32">
        <f>SUM('Step 3'!D38:AA38)</f>
        <v>30537</v>
      </c>
      <c r="E38" s="32">
        <f>SUM('Step 3'!E38:AB38)</f>
        <v>30363</v>
      </c>
      <c r="F38" s="32">
        <f>SUM('Step 3'!F38:AC38)</f>
        <v>30178</v>
      </c>
      <c r="G38" s="32">
        <f>SUM('Step 3'!G38:AD38)</f>
        <v>30089</v>
      </c>
      <c r="H38" s="32">
        <f>SUM('Step 3'!H38:AE38)</f>
        <v>30122</v>
      </c>
      <c r="I38" s="32">
        <f>SUM('Step 3'!I38:AF38)</f>
        <v>30199</v>
      </c>
      <c r="J38" s="32"/>
    </row>
    <row r="39" spans="1:10" x14ac:dyDescent="0.25">
      <c r="A39" s="47" t="s">
        <v>129</v>
      </c>
      <c r="B39" s="32">
        <f>SUM('Step 3'!B39:Y39)</f>
        <v>84684</v>
      </c>
      <c r="C39" s="32">
        <f>SUM('Step 3'!C39:Z39)</f>
        <v>85292</v>
      </c>
      <c r="D39" s="32">
        <f>SUM('Step 3'!D39:AA39)</f>
        <v>85240</v>
      </c>
      <c r="E39" s="32">
        <f>SUM('Step 3'!E39:AB39)</f>
        <v>85160</v>
      </c>
      <c r="F39" s="32">
        <f>SUM('Step 3'!F39:AC39)</f>
        <v>85023</v>
      </c>
      <c r="G39" s="32">
        <f>SUM('Step 3'!G39:AD39)</f>
        <v>85205</v>
      </c>
      <c r="H39" s="32">
        <f>SUM('Step 3'!H39:AE39)</f>
        <v>85716</v>
      </c>
      <c r="I39" s="32">
        <f>SUM('Step 3'!I39:AF39)</f>
        <v>86502</v>
      </c>
      <c r="J39" s="32"/>
    </row>
    <row r="40" spans="1:10" x14ac:dyDescent="0.25">
      <c r="A40" s="47" t="s">
        <v>130</v>
      </c>
      <c r="B40" s="32">
        <f>SUM('Step 3'!B40:Y40)</f>
        <v>850801</v>
      </c>
      <c r="C40" s="32">
        <f>SUM('Step 3'!C40:Z40)</f>
        <v>856359</v>
      </c>
      <c r="D40" s="32">
        <f>SUM('Step 3'!D40:AA40)</f>
        <v>856264</v>
      </c>
      <c r="E40" s="32">
        <f>SUM('Step 3'!E40:AB40)</f>
        <v>855800</v>
      </c>
      <c r="F40" s="32">
        <f>SUM('Step 3'!F40:AC40)</f>
        <v>854348</v>
      </c>
      <c r="G40" s="32">
        <f>SUM('Step 3'!G40:AD40)</f>
        <v>855269</v>
      </c>
      <c r="H40" s="32">
        <f>SUM('Step 3'!H40:AE40)</f>
        <v>859240</v>
      </c>
      <c r="I40" s="32">
        <f>SUM('Step 3'!I40:AF40)</f>
        <v>865712</v>
      </c>
      <c r="J40" s="32"/>
    </row>
    <row r="41" spans="1:10" x14ac:dyDescent="0.25">
      <c r="A41" s="47" t="s">
        <v>131</v>
      </c>
      <c r="B41" s="32">
        <f>SUM('Step 3'!B41:Y41)</f>
        <v>2400484</v>
      </c>
      <c r="C41" s="32">
        <f>SUM('Step 3'!C41:Z41)</f>
        <v>2417048</v>
      </c>
      <c r="D41" s="32">
        <f>SUM('Step 3'!D41:AA41)</f>
        <v>2417243</v>
      </c>
      <c r="E41" s="32">
        <f>SUM('Step 3'!E41:AB41)</f>
        <v>2416567</v>
      </c>
      <c r="F41" s="32">
        <f>SUM('Step 3'!F41:AC41)</f>
        <v>2413352</v>
      </c>
      <c r="G41" s="32">
        <f>SUM('Step 3'!G41:AD41)</f>
        <v>2416943</v>
      </c>
      <c r="H41" s="32">
        <f>SUM('Step 3'!H41:AE41)</f>
        <v>2430201</v>
      </c>
      <c r="I41" s="32">
        <f>SUM('Step 3'!I41:AF41)</f>
        <v>2449739</v>
      </c>
      <c r="J41" s="32"/>
    </row>
    <row r="42" spans="1:10" x14ac:dyDescent="0.25">
      <c r="A42" s="47" t="s">
        <v>132</v>
      </c>
      <c r="B42" s="32">
        <f>SUM('Step 3'!B42:Y42)</f>
        <v>519985</v>
      </c>
      <c r="C42" s="32">
        <f>SUM('Step 3'!C42:Z42)</f>
        <v>523359</v>
      </c>
      <c r="D42" s="32">
        <f>SUM('Step 3'!D42:AA42)</f>
        <v>523130</v>
      </c>
      <c r="E42" s="32">
        <f>SUM('Step 3'!E42:AB42)</f>
        <v>522597</v>
      </c>
      <c r="F42" s="32">
        <f>SUM('Step 3'!F42:AC42)</f>
        <v>521715</v>
      </c>
      <c r="G42" s="32">
        <f>SUM('Step 3'!G42:AD42)</f>
        <v>522408</v>
      </c>
      <c r="H42" s="32">
        <f>SUM('Step 3'!H42:AE42)</f>
        <v>525399</v>
      </c>
      <c r="I42" s="32">
        <f>SUM('Step 3'!I42:AF42)</f>
        <v>529965</v>
      </c>
      <c r="J42" s="32"/>
    </row>
    <row r="43" spans="1:10" x14ac:dyDescent="0.25">
      <c r="A43" s="47" t="s">
        <v>97</v>
      </c>
      <c r="B43" s="32">
        <f>SUM('Step 3'!B43:Y43)</f>
        <v>211499</v>
      </c>
      <c r="C43" s="32">
        <f>SUM('Step 3'!C43:Z43)</f>
        <v>212883</v>
      </c>
      <c r="D43" s="32">
        <f>SUM('Step 3'!D43:AA43)</f>
        <v>212935</v>
      </c>
      <c r="E43" s="32">
        <f>SUM('Step 3'!E43:AB43)</f>
        <v>212891</v>
      </c>
      <c r="F43" s="32">
        <f>SUM('Step 3'!F43:AC43)</f>
        <v>212668</v>
      </c>
      <c r="G43" s="32">
        <f>SUM('Step 3'!G43:AD43)</f>
        <v>212938</v>
      </c>
      <c r="H43" s="32">
        <f>SUM('Step 3'!H43:AE43)</f>
        <v>214070</v>
      </c>
      <c r="I43" s="32">
        <f>SUM('Step 3'!I43:AF43)</f>
        <v>215789</v>
      </c>
      <c r="J43" s="32"/>
    </row>
    <row r="44" spans="1:10" x14ac:dyDescent="0.25">
      <c r="A44" s="47" t="s">
        <v>133</v>
      </c>
      <c r="B44" s="32">
        <f>SUM('Step 3'!B44:Y44)</f>
        <v>21478</v>
      </c>
      <c r="C44" s="32">
        <f>SUM('Step 3'!C44:Z44)</f>
        <v>21613</v>
      </c>
      <c r="D44" s="32">
        <f>SUM('Step 3'!D44:AA44)</f>
        <v>21544</v>
      </c>
      <c r="E44" s="32">
        <f>SUM('Step 3'!E44:AB44)</f>
        <v>21529</v>
      </c>
      <c r="F44" s="32">
        <f>SUM('Step 3'!F44:AC44)</f>
        <v>21493</v>
      </c>
      <c r="G44" s="32">
        <f>SUM('Step 3'!G44:AD44)</f>
        <v>21540</v>
      </c>
      <c r="H44" s="32">
        <f>SUM('Step 3'!H44:AE44)</f>
        <v>21685</v>
      </c>
      <c r="I44" s="32">
        <f>SUM('Step 3'!I44:AF44)</f>
        <v>21882</v>
      </c>
      <c r="J44" s="32"/>
    </row>
    <row r="45" spans="1:10" x14ac:dyDescent="0.25">
      <c r="A45" s="47" t="s">
        <v>134</v>
      </c>
      <c r="B45" s="32">
        <f>SUM('Step 3'!B45:Y45)</f>
        <v>21965</v>
      </c>
      <c r="C45" s="32">
        <f>SUM('Step 3'!C45:Z45)</f>
        <v>22105</v>
      </c>
      <c r="D45" s="32">
        <f>SUM('Step 3'!D45:AA45)</f>
        <v>22076</v>
      </c>
      <c r="E45" s="32">
        <f>SUM('Step 3'!E45:AB45)</f>
        <v>21995</v>
      </c>
      <c r="F45" s="32">
        <f>SUM('Step 3'!F45:AC45)</f>
        <v>21967</v>
      </c>
      <c r="G45" s="32">
        <f>SUM('Step 3'!G45:AD45)</f>
        <v>21969</v>
      </c>
      <c r="H45" s="32">
        <f>SUM('Step 3'!H45:AE45)</f>
        <v>22096</v>
      </c>
      <c r="I45" s="32">
        <f>SUM('Step 3'!I45:AF45)</f>
        <v>22270</v>
      </c>
      <c r="J45" s="32"/>
    </row>
    <row r="46" spans="1:10" x14ac:dyDescent="0.25">
      <c r="A46" s="47" t="s">
        <v>135</v>
      </c>
      <c r="B46" s="32">
        <f>SUM('Step 3'!B46:Y46)</f>
        <v>112132</v>
      </c>
      <c r="C46" s="32">
        <f>SUM('Step 3'!C46:Z46)</f>
        <v>112742</v>
      </c>
      <c r="D46" s="32">
        <f>SUM('Step 3'!D46:AA46)</f>
        <v>112475</v>
      </c>
      <c r="E46" s="32">
        <f>SUM('Step 3'!E46:AB46)</f>
        <v>112324</v>
      </c>
      <c r="F46" s="32">
        <f>SUM('Step 3'!F46:AC46)</f>
        <v>112166</v>
      </c>
      <c r="G46" s="32">
        <f>SUM('Step 3'!G46:AD46)</f>
        <v>112278</v>
      </c>
      <c r="H46" s="32">
        <f>SUM('Step 3'!H46:AE46)</f>
        <v>113035</v>
      </c>
      <c r="I46" s="32">
        <f>SUM('Step 3'!I46:AF46)</f>
        <v>114103</v>
      </c>
      <c r="J46" s="32"/>
    </row>
    <row r="47" spans="1:10" x14ac:dyDescent="0.25">
      <c r="A47" s="47" t="s">
        <v>136</v>
      </c>
      <c r="B47" s="32">
        <f>SUM('Step 3'!B47:Y47)</f>
        <v>16518</v>
      </c>
      <c r="C47" s="32">
        <f>SUM('Step 3'!C47:Z47)</f>
        <v>16706</v>
      </c>
      <c r="D47" s="32">
        <f>SUM('Step 3'!D47:AA47)</f>
        <v>16759</v>
      </c>
      <c r="E47" s="32">
        <f>SUM('Step 3'!E47:AB47)</f>
        <v>16835</v>
      </c>
      <c r="F47" s="32">
        <f>SUM('Step 3'!F47:AC47)</f>
        <v>16893</v>
      </c>
      <c r="G47" s="32">
        <f>SUM('Step 3'!G47:AD47)</f>
        <v>17014</v>
      </c>
      <c r="H47" s="32">
        <f>SUM('Step 3'!H47:AE47)</f>
        <v>17204</v>
      </c>
      <c r="I47" s="32">
        <f>SUM('Step 3'!I47:AF47)</f>
        <v>17426</v>
      </c>
      <c r="J47" s="32"/>
    </row>
    <row r="48" spans="1:10" x14ac:dyDescent="0.25">
      <c r="A48" s="47" t="s">
        <v>137</v>
      </c>
      <c r="B48" s="32">
        <f>SUM('Step 3'!B48:Y48)</f>
        <v>16311</v>
      </c>
      <c r="C48" s="32">
        <f>SUM('Step 3'!C48:Z48)</f>
        <v>16500</v>
      </c>
      <c r="D48" s="32">
        <f>SUM('Step 3'!D48:AA48)</f>
        <v>16559</v>
      </c>
      <c r="E48" s="32">
        <f>SUM('Step 3'!E48:AB48)</f>
        <v>16638</v>
      </c>
      <c r="F48" s="32">
        <f>SUM('Step 3'!F48:AC48)</f>
        <v>16693</v>
      </c>
      <c r="G48" s="32">
        <f>SUM('Step 3'!G48:AD48)</f>
        <v>16810</v>
      </c>
      <c r="H48" s="32">
        <f>SUM('Step 3'!H48:AE48)</f>
        <v>17004</v>
      </c>
      <c r="I48" s="32">
        <f>SUM('Step 3'!I48:AF48)</f>
        <v>17219</v>
      </c>
      <c r="J48" s="32"/>
    </row>
    <row r="49" spans="1:10" x14ac:dyDescent="0.25">
      <c r="A49" s="47" t="s">
        <v>138</v>
      </c>
      <c r="B49" s="32">
        <f>SUM('Step 3'!B49:Y49)</f>
        <v>207</v>
      </c>
      <c r="C49" s="32">
        <f>SUM('Step 3'!C49:Z49)</f>
        <v>206</v>
      </c>
      <c r="D49" s="32">
        <f>SUM('Step 3'!D49:AA49)</f>
        <v>200</v>
      </c>
      <c r="E49" s="32">
        <f>SUM('Step 3'!E49:AB49)</f>
        <v>197</v>
      </c>
      <c r="F49" s="32">
        <f>SUM('Step 3'!F49:AC49)</f>
        <v>200</v>
      </c>
      <c r="G49" s="32">
        <f>SUM('Step 3'!G49:AD49)</f>
        <v>204</v>
      </c>
      <c r="H49" s="32">
        <f>SUM('Step 3'!H49:AE49)</f>
        <v>200</v>
      </c>
      <c r="I49" s="32">
        <f>SUM('Step 3'!I49:AF49)</f>
        <v>207</v>
      </c>
      <c r="J49" s="32"/>
    </row>
    <row r="50" spans="1:10" x14ac:dyDescent="0.25">
      <c r="A50" s="47" t="s">
        <v>139</v>
      </c>
      <c r="B50" s="32">
        <f>SUM('Step 3'!B50:Y50)</f>
        <v>18585</v>
      </c>
      <c r="C50" s="32">
        <f>SUM('Step 3'!C50:Z50)</f>
        <v>18604</v>
      </c>
      <c r="D50" s="32">
        <f>SUM('Step 3'!D50:AA50)</f>
        <v>18508</v>
      </c>
      <c r="E50" s="32">
        <f>SUM('Step 3'!E50:AB50)</f>
        <v>18420</v>
      </c>
      <c r="F50" s="32">
        <f>SUM('Step 3'!F50:AC50)</f>
        <v>18317</v>
      </c>
      <c r="G50" s="32">
        <f>SUM('Step 3'!G50:AD50)</f>
        <v>18271</v>
      </c>
      <c r="H50" s="32">
        <f>SUM('Step 3'!H50:AE50)</f>
        <v>18329</v>
      </c>
      <c r="I50" s="32">
        <f>SUM('Step 3'!I50:AF50)</f>
        <v>18438</v>
      </c>
      <c r="J50" s="32"/>
    </row>
    <row r="51" spans="1:10" x14ac:dyDescent="0.25">
      <c r="A51" s="47" t="s">
        <v>140</v>
      </c>
      <c r="B51" s="32">
        <f>SUM('Step 3'!B51:Y51)</f>
        <v>11504</v>
      </c>
      <c r="C51" s="32">
        <f>SUM('Step 3'!C51:Z51)</f>
        <v>11607</v>
      </c>
      <c r="D51" s="32">
        <f>SUM('Step 3'!D51:AA51)</f>
        <v>11610</v>
      </c>
      <c r="E51" s="32">
        <f>SUM('Step 3'!E51:AB51)</f>
        <v>11583</v>
      </c>
      <c r="F51" s="32">
        <f>SUM('Step 3'!F51:AC51)</f>
        <v>11586</v>
      </c>
      <c r="G51" s="32">
        <f>SUM('Step 3'!G51:AD51)</f>
        <v>11591</v>
      </c>
      <c r="H51" s="32">
        <f>SUM('Step 3'!H51:AE51)</f>
        <v>11700</v>
      </c>
      <c r="I51" s="32">
        <f>SUM('Step 3'!I51:AF51)</f>
        <v>11813</v>
      </c>
      <c r="J51" s="32"/>
    </row>
    <row r="52" spans="1:10" x14ac:dyDescent="0.25">
      <c r="A52" s="47" t="s">
        <v>105</v>
      </c>
      <c r="B52" s="32">
        <f>SUM('Step 3'!B52:Y52)</f>
        <v>159888</v>
      </c>
      <c r="C52" s="32">
        <f>SUM('Step 3'!C52:Z52)</f>
        <v>160336</v>
      </c>
      <c r="D52" s="32">
        <f>SUM('Step 3'!D52:AA52)</f>
        <v>159489</v>
      </c>
      <c r="E52" s="32">
        <f>SUM('Step 3'!E52:AB52)</f>
        <v>158573</v>
      </c>
      <c r="F52" s="32">
        <f>SUM('Step 3'!F52:AC52)</f>
        <v>157584</v>
      </c>
      <c r="G52" s="32">
        <f>SUM('Step 3'!G52:AD52)</f>
        <v>157520</v>
      </c>
      <c r="H52" s="32">
        <f>SUM('Step 3'!H52:AE52)</f>
        <v>157761</v>
      </c>
      <c r="I52" s="32">
        <f>SUM('Step 3'!I52:AF52)</f>
        <v>158029</v>
      </c>
      <c r="J52" s="32"/>
    </row>
    <row r="53" spans="1:10" x14ac:dyDescent="0.25">
      <c r="A53" s="47" t="s">
        <v>106</v>
      </c>
      <c r="B53" s="32">
        <f>SUM('Step 3'!B53:Y53)</f>
        <v>43379</v>
      </c>
      <c r="C53" s="32">
        <f>SUM('Step 3'!C53:Z53)</f>
        <v>43508</v>
      </c>
      <c r="D53" s="32">
        <f>SUM('Step 3'!D53:AA53)</f>
        <v>43422</v>
      </c>
      <c r="E53" s="32">
        <f>SUM('Step 3'!E53:AB53)</f>
        <v>43341</v>
      </c>
      <c r="F53" s="32">
        <f>SUM('Step 3'!F53:AC53)</f>
        <v>43211</v>
      </c>
      <c r="G53" s="32">
        <f>SUM('Step 3'!G53:AD53)</f>
        <v>43146</v>
      </c>
      <c r="H53" s="32">
        <f>SUM('Step 3'!H53:AE53)</f>
        <v>43102</v>
      </c>
      <c r="I53" s="32">
        <f>SUM('Step 3'!I53:AF53)</f>
        <v>42986</v>
      </c>
      <c r="J53" s="32"/>
    </row>
    <row r="54" spans="1:10" x14ac:dyDescent="0.25">
      <c r="A54" s="47" t="s">
        <v>141</v>
      </c>
      <c r="B54" s="32">
        <f>SUM('Step 3'!B54:Y54)</f>
        <v>121059</v>
      </c>
      <c r="C54" s="32">
        <f>SUM('Step 3'!C54:Z54)</f>
        <v>122128</v>
      </c>
      <c r="D54" s="32">
        <f>SUM('Step 3'!D54:AA54)</f>
        <v>121967</v>
      </c>
      <c r="E54" s="32">
        <f>SUM('Step 3'!E54:AB54)</f>
        <v>121915</v>
      </c>
      <c r="F54" s="32">
        <f>SUM('Step 3'!F54:AC54)</f>
        <v>121934</v>
      </c>
      <c r="G54" s="32">
        <f>SUM('Step 3'!G54:AD54)</f>
        <v>122292</v>
      </c>
      <c r="H54" s="32">
        <f>SUM('Step 3'!H54:AE54)</f>
        <v>123248</v>
      </c>
      <c r="I54" s="32">
        <f>SUM('Step 3'!I54:AF54)</f>
        <v>124334</v>
      </c>
      <c r="J54" s="32"/>
    </row>
    <row r="55" spans="1:10" x14ac:dyDescent="0.25">
      <c r="A55" s="47" t="s">
        <v>142</v>
      </c>
      <c r="B55" s="32">
        <f>SUM('Step 3'!B55:Y55)</f>
        <v>75278</v>
      </c>
      <c r="C55" s="32">
        <f>SUM('Step 3'!C55:Z55)</f>
        <v>75719</v>
      </c>
      <c r="D55" s="32">
        <f>SUM('Step 3'!D55:AA55)</f>
        <v>75594</v>
      </c>
      <c r="E55" s="32">
        <f>SUM('Step 3'!E55:AB55)</f>
        <v>75425</v>
      </c>
      <c r="F55" s="32">
        <f>SUM('Step 3'!F55:AC55)</f>
        <v>75140</v>
      </c>
      <c r="G55" s="32">
        <f>SUM('Step 3'!G55:AD55)</f>
        <v>75026</v>
      </c>
      <c r="H55" s="32">
        <f>SUM('Step 3'!H55:AE55)</f>
        <v>75209</v>
      </c>
      <c r="I55" s="32">
        <f>SUM('Step 3'!I55:AF55)</f>
        <v>75511</v>
      </c>
      <c r="J55" s="32"/>
    </row>
    <row r="56" spans="1:10" x14ac:dyDescent="0.25">
      <c r="A56" s="47" t="s">
        <v>143</v>
      </c>
      <c r="B56" s="32">
        <f>SUM('Step 3'!B56:Y56)</f>
        <v>21834</v>
      </c>
      <c r="C56" s="32">
        <f>SUM('Step 3'!C56:Z56)</f>
        <v>22025</v>
      </c>
      <c r="D56" s="32">
        <f>SUM('Step 3'!D56:AA56)</f>
        <v>22073</v>
      </c>
      <c r="E56" s="32">
        <f>SUM('Step 3'!E56:AB56)</f>
        <v>22057</v>
      </c>
      <c r="F56" s="32">
        <f>SUM('Step 3'!F56:AC56)</f>
        <v>22048</v>
      </c>
      <c r="G56" s="32">
        <f>SUM('Step 3'!G56:AD56)</f>
        <v>22070</v>
      </c>
      <c r="H56" s="32">
        <f>SUM('Step 3'!H56:AE56)</f>
        <v>22167</v>
      </c>
      <c r="I56" s="32">
        <f>SUM('Step 3'!I56:AF56)</f>
        <v>22330</v>
      </c>
      <c r="J56" s="32"/>
    </row>
    <row r="57" spans="1:10" x14ac:dyDescent="0.25">
      <c r="A57" s="47" t="s">
        <v>144</v>
      </c>
      <c r="B57" s="32">
        <f>SUM('Step 3'!B57:Y57)</f>
        <v>66587</v>
      </c>
      <c r="C57" s="32">
        <f>SUM('Step 3'!C57:Z57)</f>
        <v>67136</v>
      </c>
      <c r="D57" s="32">
        <f>SUM('Step 3'!D57:AA57)</f>
        <v>67147</v>
      </c>
      <c r="E57" s="32">
        <f>SUM('Step 3'!E57:AB57)</f>
        <v>67181</v>
      </c>
      <c r="F57" s="32">
        <f>SUM('Step 3'!F57:AC57)</f>
        <v>67172</v>
      </c>
      <c r="G57" s="32">
        <f>SUM('Step 3'!G57:AD57)</f>
        <v>67302</v>
      </c>
      <c r="H57" s="32">
        <f>SUM('Step 3'!H57:AE57)</f>
        <v>67738</v>
      </c>
      <c r="I57" s="32">
        <f>SUM('Step 3'!I57:AF57)</f>
        <v>68331</v>
      </c>
      <c r="J57" s="32"/>
    </row>
    <row r="58" spans="1:10" x14ac:dyDescent="0.25">
      <c r="A58" s="47" t="s">
        <v>145</v>
      </c>
      <c r="B58" s="32">
        <f>SUM('Step 3'!B58:Y58)</f>
        <v>62805</v>
      </c>
      <c r="C58" s="32">
        <f>SUM('Step 3'!C58:Z58)</f>
        <v>63372</v>
      </c>
      <c r="D58" s="32">
        <f>SUM('Step 3'!D58:AA58)</f>
        <v>63444</v>
      </c>
      <c r="E58" s="32">
        <f>SUM('Step 3'!E58:AB58)</f>
        <v>63463</v>
      </c>
      <c r="F58" s="32">
        <f>SUM('Step 3'!F58:AC58)</f>
        <v>63441</v>
      </c>
      <c r="G58" s="32">
        <f>SUM('Step 3'!G58:AD58)</f>
        <v>63646</v>
      </c>
      <c r="H58" s="32">
        <f>SUM('Step 3'!H58:AE58)</f>
        <v>64219</v>
      </c>
      <c r="I58" s="32">
        <f>SUM('Step 3'!I58:AF58)</f>
        <v>64843</v>
      </c>
      <c r="J58" s="32"/>
    </row>
    <row r="59" spans="1:10" x14ac:dyDescent="0.25">
      <c r="A59" s="47" t="s">
        <v>146</v>
      </c>
      <c r="B59" s="32">
        <f>SUM('Step 3'!B59:Y59)</f>
        <v>104107</v>
      </c>
      <c r="C59" s="32">
        <f>SUM('Step 3'!C59:Z59)</f>
        <v>104968</v>
      </c>
      <c r="D59" s="32">
        <f>SUM('Step 3'!D59:AA59)</f>
        <v>105308</v>
      </c>
      <c r="E59" s="32">
        <f>SUM('Step 3'!E59:AB59)</f>
        <v>105331</v>
      </c>
      <c r="F59" s="32">
        <f>SUM('Step 3'!F59:AC59)</f>
        <v>105227</v>
      </c>
      <c r="G59" s="32">
        <f>SUM('Step 3'!G59:AD59)</f>
        <v>105453</v>
      </c>
      <c r="H59" s="32">
        <f>SUM('Step 3'!H59:AE59)</f>
        <v>106115</v>
      </c>
      <c r="I59" s="32">
        <f>SUM('Step 3'!I59:AF59)</f>
        <v>106957</v>
      </c>
      <c r="J59" s="32"/>
    </row>
    <row r="60" spans="1:10" x14ac:dyDescent="0.25">
      <c r="A60" s="47" t="s">
        <v>147</v>
      </c>
      <c r="B60" s="32">
        <f>SUM('Step 3'!B60:Y60)</f>
        <v>291536</v>
      </c>
      <c r="C60" s="32">
        <f>SUM('Step 3'!C60:Z60)</f>
        <v>293599</v>
      </c>
      <c r="D60" s="32">
        <f>SUM('Step 3'!D60:AA60)</f>
        <v>293730</v>
      </c>
      <c r="E60" s="32">
        <f>SUM('Step 3'!E60:AB60)</f>
        <v>293661</v>
      </c>
      <c r="F60" s="32">
        <f>SUM('Step 3'!F60:AC60)</f>
        <v>293185</v>
      </c>
      <c r="G60" s="32">
        <f>SUM('Step 3'!G60:AD60)</f>
        <v>293653</v>
      </c>
      <c r="H60" s="32">
        <f>SUM('Step 3'!H60:AE60)</f>
        <v>295228</v>
      </c>
      <c r="I60" s="32">
        <f>SUM('Step 3'!I60:AF60)</f>
        <v>297612</v>
      </c>
      <c r="J60" s="32"/>
    </row>
    <row r="61" spans="1:10" x14ac:dyDescent="0.25">
      <c r="A61" s="47" t="s">
        <v>148</v>
      </c>
      <c r="B61" s="32">
        <f>SUM('Step 3'!B61:Y61)</f>
        <v>519985</v>
      </c>
      <c r="C61" s="32">
        <f>SUM('Step 3'!C61:Z61)</f>
        <v>523359</v>
      </c>
      <c r="D61" s="32">
        <f>SUM('Step 3'!D61:AA61)</f>
        <v>523130</v>
      </c>
      <c r="E61" s="32">
        <f>SUM('Step 3'!E61:AB61)</f>
        <v>522597</v>
      </c>
      <c r="F61" s="32">
        <f>SUM('Step 3'!F61:AC61)</f>
        <v>521715</v>
      </c>
      <c r="G61" s="32">
        <f>SUM('Step 3'!G61:AD61)</f>
        <v>522408</v>
      </c>
      <c r="H61" s="32">
        <f>SUM('Step 3'!H61:AE61)</f>
        <v>525399</v>
      </c>
      <c r="I61" s="32">
        <f>SUM('Step 3'!I61:AF61)</f>
        <v>529965</v>
      </c>
      <c r="J61" s="32"/>
    </row>
    <row r="62" spans="1:10" x14ac:dyDescent="0.25">
      <c r="A62" s="47" t="s">
        <v>149</v>
      </c>
      <c r="B62" s="32">
        <f>SUM('Step 3'!B62:Y62)</f>
        <v>563364</v>
      </c>
      <c r="C62" s="32">
        <f>SUM('Step 3'!C62:Z62)</f>
        <v>566867</v>
      </c>
      <c r="D62" s="32">
        <f>SUM('Step 3'!D62:AA62)</f>
        <v>566552</v>
      </c>
      <c r="E62" s="32">
        <f>SUM('Step 3'!E62:AB62)</f>
        <v>565938</v>
      </c>
      <c r="F62" s="32">
        <f>SUM('Step 3'!F62:AC62)</f>
        <v>564926</v>
      </c>
      <c r="G62" s="32">
        <f>SUM('Step 3'!G62:AD62)</f>
        <v>565554</v>
      </c>
      <c r="H62" s="32">
        <f>SUM('Step 3'!H62:AE62)</f>
        <v>568501</v>
      </c>
      <c r="I62" s="32">
        <f>SUM('Step 3'!I62:AF62)</f>
        <v>572951</v>
      </c>
      <c r="J62" s="32"/>
    </row>
    <row r="63" spans="1:10" x14ac:dyDescent="0.25">
      <c r="A63" s="47" t="s">
        <v>150</v>
      </c>
      <c r="B63" s="32">
        <f>SUM('Step 3'!B63:Y63)</f>
        <v>112132</v>
      </c>
      <c r="C63" s="32">
        <f>SUM('Step 3'!C63:Z63)</f>
        <v>112742</v>
      </c>
      <c r="D63" s="32">
        <f>SUM('Step 3'!D63:AA63)</f>
        <v>112475</v>
      </c>
      <c r="E63" s="32">
        <f>SUM('Step 3'!E63:AB63)</f>
        <v>112324</v>
      </c>
      <c r="F63" s="32">
        <f>SUM('Step 3'!F63:AC63)</f>
        <v>112166</v>
      </c>
      <c r="G63" s="32">
        <f>SUM('Step 3'!G63:AD63)</f>
        <v>112278</v>
      </c>
      <c r="H63" s="32">
        <f>SUM('Step 3'!H63:AE63)</f>
        <v>113035</v>
      </c>
      <c r="I63" s="32">
        <f>SUM('Step 3'!I63:AF63)</f>
        <v>114103</v>
      </c>
      <c r="J63" s="32"/>
    </row>
    <row r="64" spans="1:10" x14ac:dyDescent="0.25">
      <c r="A64" s="47" t="s">
        <v>94</v>
      </c>
      <c r="B64" s="32">
        <f>SUM('Step 3'!B64:Y64)</f>
        <v>395487</v>
      </c>
      <c r="C64" s="32">
        <f>SUM('Step 3'!C64:Z64)</f>
        <v>397020</v>
      </c>
      <c r="D64" s="32">
        <f>SUM('Step 3'!D64:AA64)</f>
        <v>396500</v>
      </c>
      <c r="E64" s="32">
        <f>SUM('Step 3'!E64:AB64)</f>
        <v>395806</v>
      </c>
      <c r="F64" s="32">
        <f>SUM('Step 3'!F64:AC64)</f>
        <v>394014</v>
      </c>
      <c r="G64" s="32">
        <f>SUM('Step 3'!G64:AD64)</f>
        <v>394055</v>
      </c>
      <c r="H64" s="32">
        <f>SUM('Step 3'!H64:AE64)</f>
        <v>394869</v>
      </c>
      <c r="I64" s="32">
        <f>SUM('Step 3'!I64:AF64)</f>
        <v>396175</v>
      </c>
      <c r="J64" s="32"/>
    </row>
    <row r="65" spans="1:10" x14ac:dyDescent="0.25">
      <c r="A65" s="47" t="s">
        <v>107</v>
      </c>
      <c r="B65" s="32">
        <f>SUM('Step 3'!B65:Y65)</f>
        <v>118698</v>
      </c>
      <c r="C65" s="32">
        <f>SUM('Step 3'!C65:Z65)</f>
        <v>119230</v>
      </c>
      <c r="D65" s="32">
        <f>SUM('Step 3'!D65:AA65)</f>
        <v>119596</v>
      </c>
      <c r="E65" s="32">
        <f>SUM('Step 3'!E65:AB65)</f>
        <v>119776</v>
      </c>
      <c r="F65" s="32">
        <f>SUM('Step 3'!F65:AC65)</f>
        <v>119408</v>
      </c>
      <c r="G65" s="32">
        <f>SUM('Step 3'!G65:AD65)</f>
        <v>119583</v>
      </c>
      <c r="H65" s="32">
        <f>SUM('Step 3'!H65:AE65)</f>
        <v>119996</v>
      </c>
      <c r="I65" s="32">
        <f>SUM('Step 3'!I65:AF65)</f>
        <v>120634</v>
      </c>
      <c r="J65" s="32"/>
    </row>
    <row r="66" spans="1:10" x14ac:dyDescent="0.25">
      <c r="A66" s="47" t="s">
        <v>151</v>
      </c>
      <c r="B66" s="32">
        <f>SUM('Step 3'!B66:Y66)</f>
        <v>395487</v>
      </c>
      <c r="C66" s="32">
        <f>SUM('Step 3'!C66:Z66)</f>
        <v>397020</v>
      </c>
      <c r="D66" s="32">
        <f>SUM('Step 3'!D66:AA66)</f>
        <v>396500</v>
      </c>
      <c r="E66" s="32">
        <f>SUM('Step 3'!E66:AB66)</f>
        <v>395806</v>
      </c>
      <c r="F66" s="32">
        <f>SUM('Step 3'!F66:AC66)</f>
        <v>394014</v>
      </c>
      <c r="G66" s="32">
        <f>SUM('Step 3'!G66:AD66)</f>
        <v>394055</v>
      </c>
      <c r="H66" s="32">
        <f>SUM('Step 3'!H66:AE66)</f>
        <v>394869</v>
      </c>
      <c r="I66" s="32">
        <f>SUM('Step 3'!I66:AF66)</f>
        <v>396175</v>
      </c>
      <c r="J66" s="32"/>
    </row>
    <row r="67" spans="1:10" x14ac:dyDescent="0.25">
      <c r="A67" s="46"/>
      <c r="B67" s="32"/>
      <c r="C67" s="32"/>
      <c r="D67" s="32"/>
      <c r="E67" s="32"/>
      <c r="F67" s="32"/>
      <c r="G67" s="32"/>
      <c r="H67" s="32"/>
      <c r="I67" s="32"/>
      <c r="J67" s="32"/>
    </row>
    <row r="68" spans="1:10" x14ac:dyDescent="0.25">
      <c r="A68" s="46"/>
      <c r="B68" s="32"/>
      <c r="C68" s="32"/>
      <c r="D68" s="32"/>
      <c r="E68" s="32"/>
      <c r="F68" s="32"/>
      <c r="G68" s="32"/>
      <c r="H68" s="32"/>
      <c r="I68" s="32"/>
      <c r="J68" s="32"/>
    </row>
    <row r="69" spans="1:10" x14ac:dyDescent="0.25">
      <c r="A69" s="46"/>
      <c r="B69" s="32"/>
      <c r="C69" s="32"/>
      <c r="D69" s="32"/>
      <c r="E69" s="32"/>
      <c r="F69" s="32"/>
      <c r="G69" s="32"/>
      <c r="H69" s="32"/>
      <c r="I69" s="32"/>
      <c r="J69" s="32"/>
    </row>
    <row r="70" spans="1:10" x14ac:dyDescent="0.25">
      <c r="A70" s="46"/>
      <c r="B70" s="32"/>
      <c r="C70" s="32"/>
      <c r="D70" s="32"/>
      <c r="E70" s="32"/>
      <c r="F70" s="32"/>
      <c r="G70" s="32"/>
      <c r="H70" s="32"/>
      <c r="I70" s="32"/>
      <c r="J70" s="32"/>
    </row>
    <row r="71" spans="1:10" x14ac:dyDescent="0.25">
      <c r="A71" s="46"/>
      <c r="B71" s="32"/>
      <c r="C71" s="32"/>
      <c r="D71" s="32"/>
      <c r="E71" s="32"/>
      <c r="F71" s="32"/>
      <c r="G71" s="32"/>
      <c r="H71" s="32"/>
      <c r="I71" s="32"/>
      <c r="J71" s="32"/>
    </row>
    <row r="72" spans="1:10" x14ac:dyDescent="0.25">
      <c r="A72" s="46"/>
      <c r="B72" s="32"/>
      <c r="C72" s="32"/>
      <c r="D72" s="32"/>
      <c r="E72" s="32"/>
      <c r="F72" s="32"/>
      <c r="G72" s="32"/>
      <c r="H72" s="32"/>
      <c r="I72" s="32"/>
      <c r="J72" s="32"/>
    </row>
    <row r="73" spans="1:10" x14ac:dyDescent="0.25">
      <c r="A73" s="46"/>
      <c r="B73" s="32"/>
      <c r="C73" s="32"/>
      <c r="D73" s="32"/>
      <c r="E73" s="32"/>
      <c r="F73" s="32"/>
      <c r="G73" s="32"/>
      <c r="H73" s="32"/>
      <c r="I73" s="32"/>
      <c r="J73" s="32"/>
    </row>
    <row r="74" spans="1:10" x14ac:dyDescent="0.25">
      <c r="A74" s="46"/>
      <c r="B74" s="32"/>
      <c r="C74" s="32"/>
      <c r="D74" s="32"/>
      <c r="E74" s="32"/>
      <c r="F74" s="32"/>
      <c r="G74" s="32"/>
      <c r="H74" s="32"/>
      <c r="I74" s="32"/>
      <c r="J74" s="32"/>
    </row>
    <row r="75" spans="1:10" x14ac:dyDescent="0.25">
      <c r="A75" s="46"/>
      <c r="B75" s="32"/>
      <c r="C75" s="32"/>
      <c r="D75" s="32"/>
      <c r="E75" s="32"/>
      <c r="F75" s="32"/>
      <c r="G75" s="32"/>
      <c r="H75" s="32"/>
      <c r="I75" s="32"/>
      <c r="J75" s="32"/>
    </row>
    <row r="76" spans="1:10" x14ac:dyDescent="0.25">
      <c r="A76" s="46"/>
      <c r="B76" s="32"/>
      <c r="C76" s="32"/>
      <c r="D76" s="32"/>
      <c r="E76" s="32"/>
      <c r="F76" s="32"/>
      <c r="G76" s="32"/>
      <c r="H76" s="32"/>
      <c r="I76" s="32"/>
      <c r="J76" s="32"/>
    </row>
    <row r="77" spans="1:10" x14ac:dyDescent="0.25">
      <c r="A77" s="46"/>
      <c r="B77" s="32"/>
      <c r="C77" s="32"/>
      <c r="D77" s="32"/>
      <c r="E77" s="32"/>
      <c r="F77" s="32"/>
      <c r="G77" s="32"/>
      <c r="H77" s="32"/>
      <c r="I77" s="32"/>
      <c r="J77" s="32"/>
    </row>
    <row r="78" spans="1:10" x14ac:dyDescent="0.25">
      <c r="A78" s="46"/>
      <c r="B78" s="32"/>
      <c r="C78" s="32"/>
      <c r="D78" s="32"/>
      <c r="E78" s="32"/>
      <c r="F78" s="32"/>
      <c r="G78" s="32"/>
      <c r="H78" s="32"/>
      <c r="I78" s="32"/>
      <c r="J78" s="32"/>
    </row>
    <row r="79" spans="1:10" x14ac:dyDescent="0.25">
      <c r="A79" s="46"/>
      <c r="B79" s="32"/>
      <c r="C79" s="32"/>
      <c r="D79" s="32"/>
      <c r="E79" s="32"/>
      <c r="F79" s="32"/>
      <c r="G79" s="32"/>
      <c r="H79" s="32"/>
      <c r="I79" s="32"/>
      <c r="J79" s="32"/>
    </row>
    <row r="80" spans="1:10" x14ac:dyDescent="0.25">
      <c r="A80" s="46"/>
      <c r="B80" s="32"/>
      <c r="C80" s="32"/>
      <c r="D80" s="32"/>
      <c r="E80" s="32"/>
      <c r="F80" s="32"/>
      <c r="G80" s="32"/>
      <c r="H80" s="32"/>
      <c r="I80" s="32"/>
      <c r="J80" s="32"/>
    </row>
    <row r="81" spans="1:10" x14ac:dyDescent="0.25">
      <c r="A81" s="46"/>
      <c r="B81" s="32"/>
      <c r="C81" s="32"/>
      <c r="D81" s="32"/>
      <c r="E81" s="32"/>
      <c r="F81" s="32"/>
      <c r="G81" s="32"/>
      <c r="H81" s="32"/>
      <c r="I81" s="32"/>
      <c r="J81" s="32"/>
    </row>
    <row r="82" spans="1:10" x14ac:dyDescent="0.25">
      <c r="A82" s="46"/>
      <c r="B82" s="32"/>
      <c r="C82" s="32"/>
      <c r="D82" s="32"/>
      <c r="E82" s="32"/>
      <c r="F82" s="32"/>
      <c r="G82" s="32"/>
      <c r="H82" s="32"/>
      <c r="I82" s="32"/>
      <c r="J82" s="32"/>
    </row>
    <row r="83" spans="1:10" x14ac:dyDescent="0.25">
      <c r="A83" s="46"/>
      <c r="B83" s="32"/>
      <c r="C83" s="32"/>
      <c r="D83" s="32"/>
      <c r="E83" s="32"/>
      <c r="F83" s="32"/>
      <c r="G83" s="32"/>
      <c r="H83" s="32"/>
      <c r="I83" s="32"/>
      <c r="J83" s="32"/>
    </row>
    <row r="84" spans="1:10" x14ac:dyDescent="0.25">
      <c r="A84" s="46"/>
      <c r="B84" s="32"/>
      <c r="C84" s="32"/>
      <c r="D84" s="32"/>
      <c r="E84" s="32"/>
      <c r="F84" s="32"/>
      <c r="G84" s="32"/>
      <c r="H84" s="32"/>
      <c r="I84" s="32"/>
      <c r="J84" s="32"/>
    </row>
    <row r="85" spans="1:10" x14ac:dyDescent="0.25">
      <c r="A85" s="46"/>
      <c r="B85" s="32"/>
      <c r="C85" s="32"/>
      <c r="D85" s="32"/>
      <c r="E85" s="32"/>
      <c r="F85" s="32"/>
      <c r="G85" s="32"/>
      <c r="H85" s="32"/>
      <c r="I85" s="32"/>
      <c r="J85" s="32"/>
    </row>
    <row r="86" spans="1:10" x14ac:dyDescent="0.25">
      <c r="A86" s="46"/>
      <c r="B86" s="32"/>
      <c r="C86" s="32"/>
      <c r="D86" s="32"/>
      <c r="E86" s="32"/>
      <c r="F86" s="32"/>
      <c r="G86" s="32"/>
      <c r="H86" s="32"/>
      <c r="I86" s="32"/>
      <c r="J86" s="32"/>
    </row>
    <row r="87" spans="1:10" x14ac:dyDescent="0.25">
      <c r="A87" s="46"/>
      <c r="B87" s="32"/>
      <c r="C87" s="32"/>
      <c r="D87" s="32"/>
      <c r="E87" s="32"/>
      <c r="F87" s="32"/>
      <c r="G87" s="32"/>
      <c r="H87" s="32"/>
      <c r="I87" s="32"/>
      <c r="J87" s="32"/>
    </row>
    <row r="88" spans="1:10" x14ac:dyDescent="0.25">
      <c r="A88" s="46"/>
      <c r="B88" s="32"/>
      <c r="C88" s="32"/>
      <c r="D88" s="32"/>
      <c r="E88" s="32"/>
      <c r="F88" s="32"/>
      <c r="G88" s="32"/>
      <c r="H88" s="32"/>
      <c r="I88" s="32"/>
      <c r="J88" s="32"/>
    </row>
    <row r="89" spans="1:10" x14ac:dyDescent="0.25">
      <c r="A89" s="46"/>
      <c r="B89" s="32"/>
      <c r="C89" s="32"/>
      <c r="D89" s="32"/>
      <c r="E89" s="32"/>
      <c r="F89" s="32"/>
      <c r="G89" s="32"/>
      <c r="H89" s="32"/>
      <c r="I89" s="32"/>
      <c r="J89" s="32"/>
    </row>
    <row r="90" spans="1:10" x14ac:dyDescent="0.25">
      <c r="A90" s="46"/>
      <c r="B90" s="32"/>
      <c r="C90" s="32"/>
      <c r="D90" s="32"/>
      <c r="E90" s="32"/>
      <c r="F90" s="32"/>
      <c r="G90" s="32"/>
      <c r="H90" s="32"/>
      <c r="I90" s="32"/>
      <c r="J90" s="32"/>
    </row>
    <row r="91" spans="1:10" x14ac:dyDescent="0.25">
      <c r="A91" s="46"/>
      <c r="B91" s="32"/>
      <c r="C91" s="32"/>
      <c r="D91" s="32"/>
      <c r="E91" s="32"/>
      <c r="F91" s="32"/>
      <c r="G91" s="32"/>
      <c r="H91" s="32"/>
      <c r="I91" s="32"/>
      <c r="J91" s="32"/>
    </row>
    <row r="92" spans="1:10" x14ac:dyDescent="0.25">
      <c r="A92" s="46"/>
      <c r="B92" s="32"/>
      <c r="C92" s="32"/>
      <c r="D92" s="32"/>
      <c r="E92" s="32"/>
      <c r="F92" s="32"/>
      <c r="G92" s="32"/>
      <c r="H92" s="32"/>
      <c r="I92" s="32"/>
      <c r="J92" s="32"/>
    </row>
    <row r="93" spans="1:10" x14ac:dyDescent="0.25">
      <c r="A93" s="46"/>
      <c r="B93" s="32"/>
      <c r="C93" s="32"/>
      <c r="D93" s="32"/>
      <c r="E93" s="32"/>
      <c r="F93" s="32"/>
      <c r="G93" s="32"/>
      <c r="H93" s="32"/>
      <c r="I93" s="32"/>
      <c r="J93" s="32"/>
    </row>
    <row r="94" spans="1:10" x14ac:dyDescent="0.25">
      <c r="A94" s="46"/>
      <c r="B94" s="32"/>
      <c r="C94" s="32"/>
      <c r="D94" s="32"/>
      <c r="E94" s="32"/>
      <c r="F94" s="32"/>
      <c r="G94" s="32"/>
      <c r="H94" s="32"/>
      <c r="I94" s="32"/>
      <c r="J94" s="32"/>
    </row>
    <row r="95" spans="1:10" x14ac:dyDescent="0.25">
      <c r="A95" s="46"/>
      <c r="B95" s="32"/>
      <c r="C95" s="32"/>
      <c r="D95" s="32"/>
      <c r="E95" s="32"/>
      <c r="F95" s="32"/>
      <c r="G95" s="32"/>
      <c r="H95" s="32"/>
      <c r="I95" s="32"/>
      <c r="J95" s="32"/>
    </row>
    <row r="96" spans="1:10" x14ac:dyDescent="0.25">
      <c r="A96" s="46"/>
      <c r="B96" s="32"/>
      <c r="C96" s="32"/>
      <c r="D96" s="32"/>
      <c r="E96" s="32"/>
      <c r="F96" s="32"/>
      <c r="G96" s="32"/>
      <c r="H96" s="32"/>
      <c r="I96" s="32"/>
      <c r="J96" s="32"/>
    </row>
    <row r="97" spans="1:10" x14ac:dyDescent="0.25">
      <c r="A97" s="46"/>
      <c r="B97" s="32"/>
      <c r="C97" s="32"/>
      <c r="D97" s="32"/>
      <c r="E97" s="32"/>
      <c r="F97" s="32"/>
      <c r="G97" s="32"/>
      <c r="H97" s="32"/>
      <c r="I97" s="32"/>
      <c r="J97" s="32"/>
    </row>
    <row r="98" spans="1:10" x14ac:dyDescent="0.25">
      <c r="A98" s="46"/>
      <c r="B98" s="32"/>
      <c r="C98" s="32"/>
      <c r="D98" s="32"/>
      <c r="E98" s="32"/>
      <c r="F98" s="32"/>
      <c r="G98" s="32"/>
      <c r="H98" s="32"/>
      <c r="I98" s="32"/>
      <c r="J98" s="32"/>
    </row>
    <row r="99" spans="1:10" x14ac:dyDescent="0.25">
      <c r="A99" s="46"/>
      <c r="B99" s="32"/>
      <c r="C99" s="32"/>
      <c r="D99" s="32"/>
      <c r="E99" s="32"/>
      <c r="F99" s="32"/>
      <c r="G99" s="32"/>
      <c r="H99" s="32"/>
      <c r="I99" s="32"/>
      <c r="J99" s="32"/>
    </row>
    <row r="100" spans="1:10" x14ac:dyDescent="0.25">
      <c r="A100" s="46"/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1:10" x14ac:dyDescent="0.25">
      <c r="A101" s="46"/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1:10" x14ac:dyDescent="0.25">
      <c r="A102" s="46"/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1:10" x14ac:dyDescent="0.25">
      <c r="A103" s="46"/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0" x14ac:dyDescent="0.25">
      <c r="A104" s="46"/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1:10" x14ac:dyDescent="0.25">
      <c r="A105" s="46"/>
      <c r="B105" s="32"/>
      <c r="C105" s="32"/>
      <c r="D105" s="32"/>
      <c r="E105" s="32"/>
      <c r="F105" s="32"/>
      <c r="G105" s="32"/>
      <c r="H105" s="32"/>
      <c r="I105" s="32"/>
      <c r="J105" s="32"/>
    </row>
    <row r="106" spans="1:10" x14ac:dyDescent="0.25">
      <c r="A106" s="46"/>
      <c r="B106" s="32"/>
      <c r="C106" s="32"/>
      <c r="D106" s="32"/>
      <c r="E106" s="32"/>
      <c r="F106" s="32"/>
      <c r="G106" s="32"/>
      <c r="H106" s="32"/>
      <c r="I106" s="32"/>
      <c r="J106" s="32"/>
    </row>
    <row r="107" spans="1:10" x14ac:dyDescent="0.25">
      <c r="A107" s="46"/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1:10" x14ac:dyDescent="0.25">
      <c r="A108" s="46"/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1:10" x14ac:dyDescent="0.25">
      <c r="A109" s="46"/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1:10" x14ac:dyDescent="0.25">
      <c r="A110" s="46"/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1:10" x14ac:dyDescent="0.25">
      <c r="A111" s="46"/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0" x14ac:dyDescent="0.25">
      <c r="A112" s="46"/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1:10" x14ac:dyDescent="0.25">
      <c r="A113" s="46"/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1:10" x14ac:dyDescent="0.25">
      <c r="A114" s="46"/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1:10" x14ac:dyDescent="0.25">
      <c r="A115" s="46"/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1:10" x14ac:dyDescent="0.25">
      <c r="A116" s="46"/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1:10" x14ac:dyDescent="0.25">
      <c r="A117" s="46"/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1:10" x14ac:dyDescent="0.25">
      <c r="A118" s="46"/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1:10" x14ac:dyDescent="0.25">
      <c r="A119" s="46"/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1:10" x14ac:dyDescent="0.25">
      <c r="A120" s="46"/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1:10" x14ac:dyDescent="0.25">
      <c r="A121" s="46"/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1:10" x14ac:dyDescent="0.25">
      <c r="A122" s="46"/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1:10" x14ac:dyDescent="0.25">
      <c r="A123" s="46"/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1:10" x14ac:dyDescent="0.25">
      <c r="A124" s="46"/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1:10" x14ac:dyDescent="0.25">
      <c r="A125" s="46"/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1:10" x14ac:dyDescent="0.25">
      <c r="A126" s="46"/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1:10" x14ac:dyDescent="0.25">
      <c r="A127" s="46"/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1:10" x14ac:dyDescent="0.25">
      <c r="A128" s="46"/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1:10" x14ac:dyDescent="0.25">
      <c r="A129" s="46"/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1:10" x14ac:dyDescent="0.25">
      <c r="A130" s="46"/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1:10" x14ac:dyDescent="0.25">
      <c r="A131" s="46"/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1:10" x14ac:dyDescent="0.25">
      <c r="A132" s="46"/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1:10" x14ac:dyDescent="0.25">
      <c r="A133" s="46"/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1:10" x14ac:dyDescent="0.25">
      <c r="A134" s="46"/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1:10" x14ac:dyDescent="0.25">
      <c r="A135" s="46"/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1:10" x14ac:dyDescent="0.25">
      <c r="A136" s="46"/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1:10" x14ac:dyDescent="0.25">
      <c r="A137" s="46"/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1:10" x14ac:dyDescent="0.25">
      <c r="A138" s="46"/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1:10" x14ac:dyDescent="0.25">
      <c r="A139" s="46"/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1:10" x14ac:dyDescent="0.25">
      <c r="A140" s="46"/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1:10" x14ac:dyDescent="0.25">
      <c r="A141" s="46"/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1:10" x14ac:dyDescent="0.25">
      <c r="A142" s="46"/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1:10" x14ac:dyDescent="0.25">
      <c r="A143" s="46"/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1:10" x14ac:dyDescent="0.25">
      <c r="A144" s="46"/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1:10" x14ac:dyDescent="0.25">
      <c r="A145" s="46"/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1:10" x14ac:dyDescent="0.25">
      <c r="A146" s="46"/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1:10" x14ac:dyDescent="0.25">
      <c r="A147" s="46"/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1:10" x14ac:dyDescent="0.25">
      <c r="A148" s="46"/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1:10" x14ac:dyDescent="0.25">
      <c r="A149" s="46"/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1:10" customFormat="1" x14ac:dyDescent="0.25">
      <c r="A150" s="46"/>
      <c r="B150" s="32"/>
    </row>
    <row r="151" spans="1:10" customFormat="1" x14ac:dyDescent="0.25">
      <c r="A151" s="46"/>
      <c r="B151" s="32"/>
    </row>
    <row r="152" spans="1:10" customFormat="1" x14ac:dyDescent="0.25">
      <c r="A152" s="46"/>
      <c r="B152" s="32"/>
    </row>
    <row r="153" spans="1:10" customFormat="1" x14ac:dyDescent="0.25">
      <c r="A153" s="46"/>
      <c r="B153" s="32"/>
    </row>
    <row r="154" spans="1:10" customFormat="1" x14ac:dyDescent="0.25">
      <c r="A154" s="46"/>
      <c r="B154" s="32"/>
    </row>
    <row r="155" spans="1:10" customFormat="1" x14ac:dyDescent="0.25">
      <c r="A155" s="46"/>
      <c r="B155" s="32"/>
    </row>
    <row r="156" spans="1:10" customFormat="1" x14ac:dyDescent="0.25">
      <c r="A156" s="46"/>
      <c r="B156" s="32"/>
    </row>
    <row r="157" spans="1:10" customFormat="1" x14ac:dyDescent="0.25">
      <c r="A157" s="46"/>
      <c r="B157" s="32"/>
    </row>
    <row r="158" spans="1:10" customFormat="1" x14ac:dyDescent="0.25">
      <c r="A158" s="46"/>
      <c r="B158" s="32"/>
    </row>
    <row r="159" spans="1:10" customFormat="1" x14ac:dyDescent="0.25">
      <c r="A159" s="46"/>
      <c r="B159" s="32"/>
    </row>
    <row r="160" spans="1:10" customFormat="1" x14ac:dyDescent="0.25">
      <c r="A160" s="46"/>
      <c r="B160" s="32"/>
    </row>
    <row r="161" spans="1:2" customFormat="1" x14ac:dyDescent="0.25">
      <c r="A161" s="46"/>
      <c r="B161" s="32"/>
    </row>
    <row r="162" spans="1:2" customFormat="1" x14ac:dyDescent="0.25">
      <c r="A162" s="46"/>
      <c r="B162" s="32"/>
    </row>
    <row r="163" spans="1:2" customFormat="1" x14ac:dyDescent="0.25">
      <c r="A163" s="46"/>
      <c r="B163" s="32"/>
    </row>
    <row r="164" spans="1:2" customFormat="1" x14ac:dyDescent="0.25">
      <c r="A164" s="46"/>
      <c r="B164" s="32"/>
    </row>
    <row r="165" spans="1:2" customFormat="1" x14ac:dyDescent="0.25">
      <c r="A165" s="46"/>
      <c r="B165" s="32"/>
    </row>
    <row r="166" spans="1:2" customFormat="1" x14ac:dyDescent="0.25">
      <c r="A166" s="46"/>
      <c r="B166" s="32"/>
    </row>
    <row r="167" spans="1:2" customFormat="1" x14ac:dyDescent="0.25">
      <c r="A167" s="46"/>
      <c r="B167" s="32"/>
    </row>
    <row r="168" spans="1:2" customFormat="1" x14ac:dyDescent="0.25">
      <c r="A168" s="46"/>
      <c r="B168" s="32"/>
    </row>
    <row r="169" spans="1:2" customFormat="1" x14ac:dyDescent="0.25">
      <c r="A169" s="46"/>
      <c r="B169" s="32"/>
    </row>
    <row r="170" spans="1:2" customFormat="1" x14ac:dyDescent="0.25">
      <c r="A170" s="46"/>
      <c r="B170" s="32"/>
    </row>
    <row r="171" spans="1:2" customFormat="1" x14ac:dyDescent="0.25">
      <c r="A171" s="46"/>
      <c r="B171" s="32"/>
    </row>
    <row r="172" spans="1:2" customFormat="1" x14ac:dyDescent="0.25">
      <c r="A172" s="46"/>
      <c r="B172" s="32"/>
    </row>
    <row r="173" spans="1:2" customFormat="1" x14ac:dyDescent="0.25">
      <c r="A173" s="46"/>
      <c r="B173" s="32"/>
    </row>
    <row r="174" spans="1:2" customFormat="1" x14ac:dyDescent="0.25">
      <c r="A174" s="46"/>
      <c r="B174" s="32"/>
    </row>
    <row r="175" spans="1:2" customFormat="1" x14ac:dyDescent="0.25">
      <c r="A175" s="46"/>
      <c r="B175" s="32"/>
    </row>
    <row r="176" spans="1:2" customFormat="1" x14ac:dyDescent="0.25">
      <c r="A176" s="46"/>
      <c r="B176" s="32"/>
    </row>
    <row r="177" spans="1:6" customFormat="1" x14ac:dyDescent="0.25">
      <c r="A177" s="46"/>
      <c r="B177" s="32"/>
    </row>
    <row r="178" spans="1:6" customFormat="1" x14ac:dyDescent="0.25">
      <c r="A178" s="46"/>
      <c r="B178" s="32"/>
    </row>
    <row r="179" spans="1:6" customFormat="1" x14ac:dyDescent="0.25">
      <c r="A179" s="46"/>
      <c r="B179" s="32"/>
    </row>
    <row r="180" spans="1:6" customFormat="1" x14ac:dyDescent="0.25">
      <c r="A180" s="46"/>
      <c r="B180" s="32"/>
    </row>
    <row r="181" spans="1:6" customFormat="1" x14ac:dyDescent="0.25">
      <c r="A181" s="46"/>
      <c r="B181" s="32"/>
    </row>
    <row r="182" spans="1:6" customFormat="1" x14ac:dyDescent="0.25">
      <c r="A182" s="46"/>
      <c r="B182" s="32"/>
    </row>
    <row r="183" spans="1:6" customFormat="1" x14ac:dyDescent="0.25">
      <c r="A183" s="46"/>
      <c r="B183" s="32"/>
    </row>
    <row r="184" spans="1:6" x14ac:dyDescent="0.25">
      <c r="A184" s="46"/>
      <c r="B184" s="32"/>
      <c r="C184" s="32"/>
      <c r="D184" s="32"/>
      <c r="E184" s="32"/>
      <c r="F184" s="32"/>
    </row>
    <row r="185" spans="1:6" x14ac:dyDescent="0.25">
      <c r="A185" s="46"/>
      <c r="B185" s="32"/>
      <c r="C185" s="32"/>
      <c r="D185" s="32"/>
      <c r="E185" s="32"/>
      <c r="F185" s="32"/>
    </row>
    <row r="186" spans="1:6" x14ac:dyDescent="0.25">
      <c r="A186" s="46"/>
      <c r="B186" s="32"/>
      <c r="C186" s="32"/>
      <c r="D186" s="32"/>
      <c r="E186" s="32"/>
      <c r="F186" s="32"/>
    </row>
    <row r="187" spans="1:6" x14ac:dyDescent="0.25">
      <c r="A187" s="46"/>
      <c r="B187" s="32"/>
      <c r="C187" s="32"/>
      <c r="D187" s="32"/>
      <c r="E187" s="32"/>
      <c r="F187" s="32"/>
    </row>
    <row r="188" spans="1:6" x14ac:dyDescent="0.25">
      <c r="A188" s="46"/>
      <c r="B188" s="32"/>
      <c r="C188" s="32"/>
      <c r="D188" s="32"/>
      <c r="E188" s="32"/>
      <c r="F188" s="32"/>
    </row>
    <row r="189" spans="1:6" x14ac:dyDescent="0.25">
      <c r="A189" s="46"/>
      <c r="B189" s="32"/>
      <c r="C189" s="32"/>
      <c r="D189" s="32"/>
      <c r="E189" s="32"/>
      <c r="F189" s="32"/>
    </row>
    <row r="190" spans="1:6" x14ac:dyDescent="0.25">
      <c r="A190" s="46"/>
      <c r="B190" s="32"/>
      <c r="C190" s="32"/>
      <c r="D190" s="32"/>
      <c r="E190" s="32"/>
      <c r="F190" s="32"/>
    </row>
    <row r="191" spans="1:6" x14ac:dyDescent="0.25">
      <c r="A191" s="46"/>
      <c r="B191" s="32"/>
      <c r="C191" s="32"/>
      <c r="D191" s="32"/>
      <c r="E191" s="32"/>
      <c r="F191" s="32"/>
    </row>
    <row r="192" spans="1:6" x14ac:dyDescent="0.25">
      <c r="A192" s="46"/>
      <c r="B192" s="32"/>
      <c r="C192" s="32"/>
      <c r="D192" s="32"/>
      <c r="E192" s="32"/>
      <c r="F192" s="32"/>
    </row>
    <row r="193" spans="1:6" x14ac:dyDescent="0.25">
      <c r="A193" s="46"/>
      <c r="B193" s="32"/>
      <c r="C193" s="32"/>
      <c r="D193" s="32"/>
      <c r="E193" s="32"/>
      <c r="F193" s="32"/>
    </row>
    <row r="194" spans="1:6" x14ac:dyDescent="0.25">
      <c r="A194" s="46"/>
      <c r="B194" s="32"/>
      <c r="C194" s="32"/>
      <c r="D194" s="32"/>
      <c r="E194" s="32"/>
      <c r="F194" s="32"/>
    </row>
    <row r="195" spans="1:6" x14ac:dyDescent="0.25">
      <c r="A195" s="46"/>
      <c r="B195" s="32"/>
      <c r="C195" s="32"/>
      <c r="D195" s="32"/>
      <c r="E195" s="32"/>
      <c r="F195" s="32"/>
    </row>
    <row r="196" spans="1:6" x14ac:dyDescent="0.25">
      <c r="A196" s="46"/>
      <c r="B196" s="32"/>
      <c r="C196" s="32"/>
      <c r="D196" s="32"/>
      <c r="E196" s="32"/>
      <c r="F196" s="32"/>
    </row>
    <row r="197" spans="1:6" x14ac:dyDescent="0.25">
      <c r="A197" s="46"/>
      <c r="B197" s="32"/>
      <c r="C197" s="32"/>
      <c r="D197" s="32"/>
      <c r="E197" s="32"/>
      <c r="F197" s="32"/>
    </row>
    <row r="198" spans="1:6" x14ac:dyDescent="0.25">
      <c r="A198" s="46"/>
      <c r="B198" s="32"/>
      <c r="C198" s="32"/>
      <c r="D198" s="32"/>
      <c r="E198" s="32"/>
      <c r="F198" s="32"/>
    </row>
    <row r="199" spans="1:6" x14ac:dyDescent="0.25">
      <c r="A199" s="46"/>
      <c r="B199" s="32"/>
      <c r="C199" s="32"/>
      <c r="D199" s="32"/>
      <c r="E199" s="32"/>
      <c r="F199" s="32"/>
    </row>
    <row r="200" spans="1:6" x14ac:dyDescent="0.25">
      <c r="A200" s="46"/>
      <c r="B200" s="32"/>
      <c r="C200" s="32"/>
      <c r="D200" s="32"/>
      <c r="E200" s="32"/>
      <c r="F200" s="32"/>
    </row>
    <row r="201" spans="1:6" x14ac:dyDescent="0.25">
      <c r="A201" s="46"/>
      <c r="B201" s="32"/>
      <c r="C201" s="32"/>
      <c r="D201" s="32"/>
      <c r="E201" s="32"/>
      <c r="F201" s="32"/>
    </row>
    <row r="202" spans="1:6" x14ac:dyDescent="0.25">
      <c r="A202" s="46"/>
      <c r="B202" s="32"/>
      <c r="C202" s="32"/>
      <c r="D202" s="32"/>
      <c r="E202" s="32"/>
      <c r="F202" s="32"/>
    </row>
    <row r="203" spans="1:6" x14ac:dyDescent="0.25">
      <c r="A203" s="46"/>
      <c r="B203" s="32"/>
      <c r="C203" s="32"/>
      <c r="D203" s="32"/>
      <c r="E203" s="32"/>
      <c r="F203" s="32"/>
    </row>
    <row r="204" spans="1:6" x14ac:dyDescent="0.25">
      <c r="A204" s="46"/>
      <c r="B204" s="32"/>
      <c r="C204" s="32"/>
      <c r="D204" s="32"/>
      <c r="E204" s="32"/>
      <c r="F204" s="32"/>
    </row>
    <row r="205" spans="1:6" x14ac:dyDescent="0.25">
      <c r="A205" s="46"/>
      <c r="B205" s="32"/>
      <c r="C205" s="32"/>
      <c r="D205" s="32"/>
      <c r="E205" s="32"/>
      <c r="F205" s="32"/>
    </row>
    <row r="206" spans="1:6" x14ac:dyDescent="0.25">
      <c r="A206" s="46"/>
      <c r="B206" s="32"/>
      <c r="C206" s="32"/>
      <c r="D206" s="32"/>
      <c r="E206" s="32"/>
      <c r="F206" s="32"/>
    </row>
    <row r="207" spans="1:6" x14ac:dyDescent="0.25">
      <c r="A207" s="46"/>
      <c r="B207" s="32"/>
      <c r="C207" s="32"/>
      <c r="D207" s="32"/>
      <c r="E207" s="32"/>
      <c r="F207" s="32"/>
    </row>
    <row r="208" spans="1:6" x14ac:dyDescent="0.25">
      <c r="A208" s="46"/>
      <c r="B208" s="32"/>
      <c r="C208" s="32"/>
      <c r="D208" s="32"/>
      <c r="E208" s="32"/>
      <c r="F208" s="32"/>
    </row>
    <row r="209" spans="1:6" x14ac:dyDescent="0.25">
      <c r="A209" s="46"/>
      <c r="B209" s="32"/>
      <c r="C209" s="32"/>
      <c r="D209" s="32"/>
      <c r="E209" s="32"/>
      <c r="F209" s="32"/>
    </row>
    <row r="210" spans="1:6" x14ac:dyDescent="0.25">
      <c r="A210" s="46"/>
      <c r="B210" s="32"/>
      <c r="C210" s="32"/>
      <c r="D210" s="32"/>
      <c r="E210" s="32"/>
      <c r="F210" s="32"/>
    </row>
    <row r="211" spans="1:6" x14ac:dyDescent="0.25">
      <c r="A211" s="46"/>
      <c r="B211" s="32"/>
      <c r="C211" s="32"/>
      <c r="D211" s="32"/>
      <c r="E211" s="32"/>
      <c r="F211" s="32"/>
    </row>
    <row r="212" spans="1:6" x14ac:dyDescent="0.25">
      <c r="A212" s="46"/>
      <c r="B212" s="32"/>
      <c r="C212" s="32"/>
      <c r="D212" s="32"/>
      <c r="E212" s="32"/>
      <c r="F212" s="32"/>
    </row>
    <row r="213" spans="1:6" x14ac:dyDescent="0.25">
      <c r="A213" s="46"/>
      <c r="B213" s="32"/>
      <c r="C213" s="32"/>
      <c r="D213" s="32"/>
      <c r="E213" s="32"/>
      <c r="F213" s="32"/>
    </row>
    <row r="214" spans="1:6" x14ac:dyDescent="0.25">
      <c r="A214" s="46"/>
      <c r="B214" s="32"/>
      <c r="C214" s="32"/>
      <c r="D214" s="32"/>
      <c r="E214" s="32"/>
      <c r="F214" s="32"/>
    </row>
    <row r="215" spans="1:6" x14ac:dyDescent="0.25">
      <c r="A215" s="46"/>
      <c r="B215" s="32"/>
      <c r="C215" s="32"/>
      <c r="D215" s="32"/>
      <c r="E215" s="32"/>
      <c r="F215" s="32"/>
    </row>
    <row r="216" spans="1:6" x14ac:dyDescent="0.25">
      <c r="A216" s="46"/>
      <c r="B216" s="32"/>
      <c r="C216" s="32"/>
      <c r="D216" s="32"/>
      <c r="E216" s="32"/>
      <c r="F216" s="32"/>
    </row>
    <row r="217" spans="1:6" x14ac:dyDescent="0.25">
      <c r="A217" s="46"/>
      <c r="B217" s="32"/>
      <c r="C217" s="32"/>
      <c r="D217" s="32"/>
      <c r="E217" s="32"/>
      <c r="F217" s="32"/>
    </row>
    <row r="218" spans="1:6" x14ac:dyDescent="0.25">
      <c r="A218" s="46"/>
      <c r="B218" s="32"/>
      <c r="C218" s="32"/>
      <c r="D218" s="32"/>
      <c r="E218" s="32"/>
      <c r="F218" s="32"/>
    </row>
    <row r="219" spans="1:6" x14ac:dyDescent="0.25">
      <c r="A219" s="46"/>
      <c r="B219" s="32"/>
      <c r="C219" s="32"/>
      <c r="D219" s="32"/>
      <c r="E219" s="32"/>
      <c r="F219" s="32"/>
    </row>
    <row r="220" spans="1:6" x14ac:dyDescent="0.25">
      <c r="A220" s="46"/>
      <c r="B220" s="32"/>
      <c r="C220" s="32"/>
      <c r="D220" s="32"/>
      <c r="E220" s="32"/>
      <c r="F220" s="32"/>
    </row>
    <row r="221" spans="1:6" x14ac:dyDescent="0.25">
      <c r="A221" s="46"/>
      <c r="B221" s="32"/>
      <c r="C221" s="32"/>
      <c r="D221" s="32"/>
      <c r="E221" s="32"/>
      <c r="F221" s="32"/>
    </row>
    <row r="222" spans="1:6" x14ac:dyDescent="0.25">
      <c r="A222" s="46"/>
      <c r="B222" s="32"/>
      <c r="C222" s="32"/>
      <c r="D222" s="32"/>
      <c r="E222" s="32"/>
      <c r="F222" s="32"/>
    </row>
    <row r="223" spans="1:6" x14ac:dyDescent="0.25">
      <c r="A223" s="46"/>
      <c r="B223" s="32"/>
      <c r="C223" s="32"/>
      <c r="D223" s="32"/>
      <c r="E223" s="32"/>
      <c r="F223" s="32"/>
    </row>
    <row r="224" spans="1:6" x14ac:dyDescent="0.25">
      <c r="A224" s="46"/>
      <c r="B224" s="32"/>
      <c r="C224" s="32"/>
      <c r="D224" s="32"/>
      <c r="E224" s="32"/>
      <c r="F224" s="32"/>
    </row>
    <row r="225" spans="1:6" x14ac:dyDescent="0.25">
      <c r="A225" s="46"/>
      <c r="B225" s="32"/>
      <c r="C225" s="32"/>
      <c r="D225" s="32"/>
      <c r="E225" s="32"/>
      <c r="F225" s="32"/>
    </row>
    <row r="226" spans="1:6" x14ac:dyDescent="0.25">
      <c r="A226" s="46"/>
      <c r="B226" s="32"/>
      <c r="C226" s="32"/>
      <c r="D226" s="32"/>
      <c r="E226" s="32"/>
      <c r="F226" s="32"/>
    </row>
    <row r="227" spans="1:6" x14ac:dyDescent="0.25">
      <c r="A227" s="46"/>
      <c r="B227" s="32"/>
      <c r="C227" s="32"/>
      <c r="D227" s="32"/>
      <c r="E227" s="32"/>
      <c r="F227" s="32"/>
    </row>
    <row r="228" spans="1:6" x14ac:dyDescent="0.25">
      <c r="A228" s="46"/>
      <c r="B228" s="32"/>
      <c r="C228" s="32"/>
      <c r="D228" s="32"/>
      <c r="E228" s="32"/>
      <c r="F228" s="32"/>
    </row>
    <row r="229" spans="1:6" x14ac:dyDescent="0.25">
      <c r="A229" s="46"/>
      <c r="B229" s="32"/>
      <c r="C229" s="32"/>
      <c r="D229" s="32"/>
      <c r="E229" s="32"/>
      <c r="F229" s="32"/>
    </row>
    <row r="230" spans="1:6" x14ac:dyDescent="0.25">
      <c r="A230" s="46"/>
      <c r="B230" s="32"/>
      <c r="C230" s="32"/>
      <c r="D230" s="32"/>
      <c r="E230" s="32"/>
      <c r="F230" s="32"/>
    </row>
    <row r="231" spans="1:6" x14ac:dyDescent="0.25">
      <c r="A231" s="46"/>
      <c r="B231" s="32"/>
      <c r="C231" s="32"/>
      <c r="D231" s="32"/>
      <c r="E231" s="32"/>
      <c r="F231" s="32"/>
    </row>
    <row r="232" spans="1:6" x14ac:dyDescent="0.25">
      <c r="A232" s="46"/>
      <c r="B232" s="32"/>
      <c r="C232" s="32"/>
      <c r="D232" s="32"/>
      <c r="E232" s="32"/>
      <c r="F232" s="32"/>
    </row>
    <row r="233" spans="1:6" x14ac:dyDescent="0.25">
      <c r="A233" s="46"/>
      <c r="B233" s="32"/>
      <c r="C233" s="32"/>
      <c r="D233" s="32"/>
      <c r="E233" s="32"/>
      <c r="F233" s="32"/>
    </row>
    <row r="234" spans="1:6" x14ac:dyDescent="0.25">
      <c r="A234" s="46"/>
      <c r="B234" s="32"/>
      <c r="C234" s="32"/>
      <c r="D234" s="32"/>
      <c r="E234" s="32"/>
      <c r="F234" s="32"/>
    </row>
    <row r="235" spans="1:6" x14ac:dyDescent="0.25">
      <c r="A235" s="46"/>
      <c r="B235" s="32"/>
      <c r="C235" s="32"/>
      <c r="D235" s="32"/>
      <c r="E235" s="32"/>
      <c r="F235" s="32"/>
    </row>
    <row r="236" spans="1:6" x14ac:dyDescent="0.25">
      <c r="A236" s="46"/>
      <c r="B236" s="32"/>
      <c r="C236" s="32"/>
      <c r="D236" s="32"/>
      <c r="E236" s="32"/>
      <c r="F236" s="32"/>
    </row>
    <row r="237" spans="1:6" x14ac:dyDescent="0.25">
      <c r="A237" s="46"/>
      <c r="B237" s="32"/>
      <c r="C237" s="32"/>
      <c r="D237" s="32"/>
      <c r="E237" s="32"/>
      <c r="F237" s="32"/>
    </row>
    <row r="238" spans="1:6" x14ac:dyDescent="0.25">
      <c r="A238" s="46"/>
      <c r="B238" s="32"/>
      <c r="C238" s="32"/>
      <c r="D238" s="32"/>
      <c r="E238" s="32"/>
      <c r="F238" s="32"/>
    </row>
    <row r="239" spans="1:6" x14ac:dyDescent="0.25">
      <c r="A239" s="46"/>
      <c r="B239" s="32"/>
      <c r="C239" s="32"/>
      <c r="D239" s="32"/>
      <c r="E239" s="32"/>
      <c r="F239" s="32"/>
    </row>
    <row r="240" spans="1:6" x14ac:dyDescent="0.25">
      <c r="A240" s="46"/>
      <c r="B240" s="32"/>
      <c r="C240" s="32"/>
      <c r="D240" s="32"/>
      <c r="E240" s="32"/>
      <c r="F240" s="32"/>
    </row>
    <row r="241" spans="1:6" x14ac:dyDescent="0.25">
      <c r="A241" s="46"/>
      <c r="B241" s="32"/>
      <c r="C241" s="32"/>
      <c r="D241" s="32"/>
      <c r="E241" s="32"/>
      <c r="F241" s="32"/>
    </row>
    <row r="242" spans="1:6" x14ac:dyDescent="0.25">
      <c r="A242" s="46"/>
      <c r="B242" s="32"/>
      <c r="C242" s="32"/>
      <c r="D242" s="32"/>
      <c r="E242" s="32"/>
      <c r="F242" s="32"/>
    </row>
    <row r="243" spans="1:6" x14ac:dyDescent="0.25">
      <c r="A243" s="46"/>
      <c r="B243" s="32"/>
      <c r="C243" s="32"/>
      <c r="D243" s="32"/>
      <c r="E243" s="32"/>
      <c r="F243" s="32"/>
    </row>
    <row r="244" spans="1:6" x14ac:dyDescent="0.25">
      <c r="A244" s="46"/>
      <c r="B244" s="32"/>
      <c r="C244" s="32"/>
      <c r="D244" s="32"/>
      <c r="E244" s="32"/>
      <c r="F244" s="32"/>
    </row>
    <row r="245" spans="1:6" x14ac:dyDescent="0.25">
      <c r="A245" s="46"/>
      <c r="B245" s="32"/>
      <c r="C245" s="32"/>
      <c r="D245" s="32"/>
      <c r="E245" s="32"/>
      <c r="F245" s="32"/>
    </row>
    <row r="246" spans="1:6" x14ac:dyDescent="0.25">
      <c r="A246" s="46"/>
      <c r="B246" s="32"/>
      <c r="C246" s="32"/>
      <c r="D246" s="32"/>
      <c r="E246" s="32"/>
      <c r="F246" s="32"/>
    </row>
    <row r="247" spans="1:6" x14ac:dyDescent="0.25">
      <c r="A247" s="46"/>
      <c r="B247" s="32"/>
      <c r="C247" s="32"/>
      <c r="D247" s="32"/>
      <c r="E247" s="32"/>
      <c r="F247" s="32"/>
    </row>
    <row r="248" spans="1:6" x14ac:dyDescent="0.25">
      <c r="A248" s="46"/>
      <c r="B248" s="32"/>
      <c r="C248" s="32"/>
      <c r="D248" s="32"/>
      <c r="E248" s="32"/>
      <c r="F248" s="32"/>
    </row>
    <row r="249" spans="1:6" x14ac:dyDescent="0.25">
      <c r="A249" s="46"/>
      <c r="B249" s="32"/>
      <c r="C249" s="32"/>
      <c r="D249" s="32"/>
      <c r="E249" s="32"/>
      <c r="F249" s="32"/>
    </row>
    <row r="250" spans="1:6" x14ac:dyDescent="0.25">
      <c r="A250" s="46"/>
      <c r="B250" s="32"/>
      <c r="C250" s="32"/>
      <c r="D250" s="32"/>
      <c r="E250" s="32"/>
      <c r="F250" s="32"/>
    </row>
    <row r="251" spans="1:6" x14ac:dyDescent="0.25">
      <c r="A251" s="27"/>
      <c r="B251" s="32"/>
      <c r="C251" s="32"/>
      <c r="D251" s="32"/>
      <c r="E251" s="32"/>
      <c r="F251" s="32"/>
    </row>
    <row r="252" spans="1:6" x14ac:dyDescent="0.25">
      <c r="A252" s="27"/>
      <c r="B252" s="32"/>
      <c r="C252" s="32"/>
      <c r="D252" s="32"/>
      <c r="E252" s="32"/>
      <c r="F252" s="32"/>
    </row>
    <row r="253" spans="1:6" x14ac:dyDescent="0.25">
      <c r="A253" s="27"/>
      <c r="B253" s="32"/>
      <c r="C253" s="32"/>
      <c r="D253" s="32"/>
      <c r="E253" s="32"/>
      <c r="F253" s="32"/>
    </row>
    <row r="254" spans="1:6" x14ac:dyDescent="0.25">
      <c r="A254" s="27"/>
      <c r="B254" s="32"/>
      <c r="C254" s="32"/>
      <c r="D254" s="32"/>
      <c r="E254" s="32"/>
      <c r="F254" s="32"/>
    </row>
    <row r="255" spans="1:6" x14ac:dyDescent="0.25">
      <c r="A255" s="27"/>
      <c r="B255" s="32"/>
      <c r="C255" s="32"/>
      <c r="D255" s="32"/>
      <c r="E255" s="32"/>
      <c r="F255" s="32"/>
    </row>
    <row r="256" spans="1:6" x14ac:dyDescent="0.25">
      <c r="A256" s="27"/>
      <c r="B256" s="32"/>
      <c r="C256" s="32"/>
      <c r="D256" s="32"/>
      <c r="E256" s="32"/>
      <c r="F256" s="32"/>
    </row>
    <row r="257" spans="1:6" x14ac:dyDescent="0.25">
      <c r="A257" s="27"/>
      <c r="B257" s="32"/>
      <c r="C257" s="32"/>
      <c r="D257" s="32"/>
      <c r="E257" s="32"/>
      <c r="F257" s="32"/>
    </row>
    <row r="258" spans="1:6" x14ac:dyDescent="0.25">
      <c r="A258" s="27"/>
      <c r="B258" s="32"/>
      <c r="C258" s="32"/>
      <c r="D258" s="32"/>
      <c r="E258" s="32"/>
      <c r="F258" s="32"/>
    </row>
    <row r="259" spans="1:6" x14ac:dyDescent="0.25">
      <c r="A259" s="27"/>
      <c r="B259" s="32"/>
      <c r="C259" s="32"/>
      <c r="D259" s="32"/>
      <c r="E259" s="32"/>
      <c r="F259" s="32"/>
    </row>
    <row r="260" spans="1:6" x14ac:dyDescent="0.25">
      <c r="A260" s="27"/>
      <c r="B260" s="32"/>
      <c r="C260" s="32"/>
      <c r="D260" s="32"/>
      <c r="E260" s="32"/>
      <c r="F260" s="32"/>
    </row>
    <row r="261" spans="1:6" x14ac:dyDescent="0.25">
      <c r="A261" s="27"/>
      <c r="B261" s="32"/>
      <c r="C261" s="32"/>
      <c r="D261" s="32"/>
      <c r="E261" s="32"/>
      <c r="F261" s="32"/>
    </row>
    <row r="262" spans="1:6" x14ac:dyDescent="0.25">
      <c r="A262" s="27"/>
      <c r="B262" s="32"/>
      <c r="C262" s="32"/>
      <c r="D262" s="32"/>
      <c r="E262" s="32"/>
      <c r="F262" s="32"/>
    </row>
    <row r="263" spans="1:6" x14ac:dyDescent="0.25">
      <c r="A263" s="27"/>
      <c r="B263" s="32"/>
      <c r="C263" s="32"/>
      <c r="D263" s="32"/>
      <c r="E263" s="32"/>
      <c r="F263" s="32"/>
    </row>
    <row r="264" spans="1:6" x14ac:dyDescent="0.25">
      <c r="A264" s="27"/>
      <c r="B264" s="32"/>
      <c r="C264" s="32"/>
      <c r="D264" s="32"/>
      <c r="E264" s="32"/>
      <c r="F264" s="32"/>
    </row>
    <row r="265" spans="1:6" x14ac:dyDescent="0.25">
      <c r="A265" s="27"/>
      <c r="B265" s="32"/>
      <c r="C265" s="32"/>
      <c r="D265" s="32"/>
      <c r="E265" s="32"/>
      <c r="F265" s="32"/>
    </row>
    <row r="266" spans="1:6" x14ac:dyDescent="0.25">
      <c r="A266" s="27"/>
      <c r="B266" s="32"/>
      <c r="C266" s="32"/>
      <c r="D266" s="32"/>
      <c r="E266" s="32"/>
      <c r="F266" s="32"/>
    </row>
    <row r="267" spans="1:6" x14ac:dyDescent="0.25">
      <c r="A267" s="27"/>
      <c r="B267" s="32"/>
      <c r="C267" s="32"/>
      <c r="D267" s="32"/>
      <c r="E267" s="32"/>
      <c r="F267" s="32"/>
    </row>
    <row r="268" spans="1:6" x14ac:dyDescent="0.25">
      <c r="A268" s="27"/>
      <c r="B268" s="32"/>
      <c r="C268" s="32"/>
      <c r="D268" s="32"/>
      <c r="E268" s="32"/>
      <c r="F268" s="32"/>
    </row>
    <row r="269" spans="1:6" x14ac:dyDescent="0.25">
      <c r="A269" s="27"/>
      <c r="B269" s="32"/>
      <c r="C269" s="32"/>
      <c r="D269" s="32"/>
      <c r="E269" s="32"/>
      <c r="F269" s="32"/>
    </row>
    <row r="270" spans="1:6" x14ac:dyDescent="0.25">
      <c r="A270" s="27"/>
      <c r="B270" s="32"/>
      <c r="C270" s="32"/>
      <c r="D270" s="32"/>
      <c r="E270" s="32"/>
      <c r="F270" s="32"/>
    </row>
    <row r="271" spans="1:6" x14ac:dyDescent="0.25">
      <c r="A271" s="27"/>
      <c r="B271" s="32"/>
      <c r="C271" s="32"/>
      <c r="D271" s="32"/>
      <c r="E271" s="32"/>
      <c r="F271" s="32"/>
    </row>
    <row r="272" spans="1:6" x14ac:dyDescent="0.25">
      <c r="A272" s="27"/>
      <c r="B272" s="32"/>
      <c r="C272" s="32"/>
      <c r="D272" s="32"/>
      <c r="E272" s="32"/>
      <c r="F272" s="32"/>
    </row>
    <row r="273" spans="1:6" x14ac:dyDescent="0.25">
      <c r="A273" s="27"/>
      <c r="B273" s="32"/>
      <c r="C273" s="32"/>
      <c r="D273" s="32"/>
      <c r="E273" s="32"/>
      <c r="F273" s="32"/>
    </row>
    <row r="274" spans="1:6" x14ac:dyDescent="0.25">
      <c r="A274" s="27"/>
      <c r="B274" s="32"/>
      <c r="C274" s="32"/>
      <c r="D274" s="32"/>
      <c r="E274" s="32"/>
      <c r="F274" s="32"/>
    </row>
    <row r="275" spans="1:6" x14ac:dyDescent="0.25">
      <c r="A275" s="27"/>
      <c r="B275" s="32"/>
      <c r="C275" s="32"/>
      <c r="D275" s="32"/>
      <c r="E275" s="32"/>
      <c r="F275" s="32"/>
    </row>
    <row r="276" spans="1:6" x14ac:dyDescent="0.25">
      <c r="A276" s="27"/>
      <c r="B276" s="32"/>
      <c r="C276" s="32"/>
      <c r="D276" s="32"/>
      <c r="E276" s="32"/>
      <c r="F276" s="32"/>
    </row>
    <row r="277" spans="1:6" x14ac:dyDescent="0.25">
      <c r="A277" s="27"/>
      <c r="B277" s="32"/>
      <c r="C277" s="32"/>
      <c r="D277" s="32"/>
      <c r="E277" s="32"/>
      <c r="F277" s="32"/>
    </row>
    <row r="278" spans="1:6" x14ac:dyDescent="0.25">
      <c r="A278" s="27"/>
      <c r="B278" s="32"/>
      <c r="C278" s="32"/>
      <c r="D278" s="32"/>
      <c r="E278" s="32"/>
      <c r="F278" s="32"/>
    </row>
    <row r="279" spans="1:6" x14ac:dyDescent="0.25">
      <c r="A279" s="27"/>
      <c r="B279" s="32"/>
      <c r="C279" s="32"/>
      <c r="D279" s="32"/>
      <c r="E279" s="32"/>
      <c r="F279" s="32"/>
    </row>
    <row r="280" spans="1:6" x14ac:dyDescent="0.25">
      <c r="A280" s="27"/>
      <c r="B280" s="32"/>
      <c r="C280" s="32"/>
      <c r="D280" s="32"/>
      <c r="E280" s="32"/>
      <c r="F280" s="32"/>
    </row>
    <row r="281" spans="1:6" x14ac:dyDescent="0.25">
      <c r="A281" s="27"/>
      <c r="B281" s="32"/>
      <c r="C281" s="32"/>
      <c r="D281" s="32"/>
      <c r="E281" s="32"/>
      <c r="F281" s="32"/>
    </row>
    <row r="282" spans="1:6" x14ac:dyDescent="0.25">
      <c r="A282" s="27"/>
      <c r="B282" s="32"/>
      <c r="C282" s="32"/>
      <c r="D282" s="32"/>
      <c r="E282" s="32"/>
      <c r="F282" s="32"/>
    </row>
    <row r="283" spans="1:6" x14ac:dyDescent="0.25">
      <c r="A283" s="27"/>
      <c r="B283" s="32"/>
      <c r="C283" s="32"/>
      <c r="D283" s="32"/>
      <c r="E283" s="32"/>
      <c r="F283" s="32"/>
    </row>
    <row r="284" spans="1:6" x14ac:dyDescent="0.25">
      <c r="A284" s="27"/>
      <c r="B284" s="32"/>
      <c r="C284" s="32"/>
      <c r="D284" s="32"/>
      <c r="E284" s="32"/>
      <c r="F284" s="32"/>
    </row>
    <row r="285" spans="1:6" x14ac:dyDescent="0.25">
      <c r="A285" s="27"/>
      <c r="B285" s="32"/>
      <c r="C285" s="32"/>
      <c r="D285" s="32"/>
      <c r="E285" s="32"/>
      <c r="F285" s="32"/>
    </row>
    <row r="286" spans="1:6" x14ac:dyDescent="0.25">
      <c r="A286" s="27"/>
      <c r="B286" s="32"/>
      <c r="C286" s="32"/>
      <c r="D286" s="32"/>
      <c r="E286" s="32"/>
      <c r="F286" s="32"/>
    </row>
    <row r="287" spans="1:6" x14ac:dyDescent="0.25">
      <c r="A287" s="27"/>
      <c r="B287" s="32"/>
      <c r="C287" s="32"/>
      <c r="D287" s="32"/>
      <c r="E287" s="32"/>
      <c r="F287" s="32"/>
    </row>
    <row r="288" spans="1:6" x14ac:dyDescent="0.25">
      <c r="A288" s="27"/>
      <c r="B288" s="32"/>
      <c r="C288" s="32"/>
      <c r="D288" s="32"/>
      <c r="E288" s="32"/>
      <c r="F288" s="32"/>
    </row>
    <row r="289" spans="1:6" x14ac:dyDescent="0.25">
      <c r="A289" s="27"/>
      <c r="B289" s="32"/>
      <c r="C289" s="32"/>
      <c r="D289" s="32"/>
      <c r="E289" s="32"/>
      <c r="F289" s="32"/>
    </row>
    <row r="290" spans="1:6" x14ac:dyDescent="0.25">
      <c r="A290" s="27"/>
      <c r="B290" s="32"/>
      <c r="C290" s="32"/>
      <c r="D290" s="32"/>
      <c r="E290" s="32"/>
      <c r="F290" s="32"/>
    </row>
    <row r="291" spans="1:6" x14ac:dyDescent="0.25">
      <c r="A291" s="27"/>
      <c r="B291" s="32"/>
      <c r="C291" s="32"/>
      <c r="D291" s="32"/>
      <c r="E291" s="32"/>
      <c r="F291" s="32"/>
    </row>
    <row r="292" spans="1:6" x14ac:dyDescent="0.25">
      <c r="A292" s="27"/>
      <c r="B292" s="32"/>
      <c r="C292" s="32"/>
      <c r="D292" s="32"/>
      <c r="E292" s="32"/>
      <c r="F292" s="32"/>
    </row>
    <row r="293" spans="1:6" x14ac:dyDescent="0.25">
      <c r="A293" s="27"/>
      <c r="B293" s="32"/>
      <c r="C293" s="32"/>
      <c r="D293" s="32"/>
      <c r="E293" s="32"/>
      <c r="F293" s="32"/>
    </row>
    <row r="294" spans="1:6" x14ac:dyDescent="0.25">
      <c r="A294" s="27"/>
      <c r="B294" s="32"/>
      <c r="C294" s="32"/>
      <c r="D294" s="32"/>
      <c r="E294" s="32"/>
      <c r="F294" s="32"/>
    </row>
    <row r="295" spans="1:6" x14ac:dyDescent="0.25">
      <c r="A295" s="27"/>
      <c r="B295" s="32"/>
      <c r="C295" s="32"/>
      <c r="D295" s="32"/>
      <c r="E295" s="32"/>
      <c r="F295" s="32"/>
    </row>
    <row r="296" spans="1:6" x14ac:dyDescent="0.25">
      <c r="A296" s="27"/>
      <c r="B296" s="32"/>
      <c r="C296" s="32"/>
      <c r="D296" s="32"/>
      <c r="E296" s="32"/>
      <c r="F296" s="32"/>
    </row>
    <row r="297" spans="1:6" x14ac:dyDescent="0.25">
      <c r="A297" s="27"/>
      <c r="B297" s="32"/>
      <c r="C297" s="32"/>
      <c r="D297" s="32"/>
      <c r="E297" s="32"/>
      <c r="F297" s="32"/>
    </row>
    <row r="298" spans="1:6" x14ac:dyDescent="0.25">
      <c r="A298" s="27"/>
      <c r="B298" s="32"/>
      <c r="C298" s="32"/>
      <c r="D298" s="32"/>
      <c r="E298" s="32"/>
      <c r="F298" s="32"/>
    </row>
    <row r="299" spans="1:6" x14ac:dyDescent="0.25">
      <c r="A299" s="27"/>
      <c r="B299" s="32"/>
      <c r="C299" s="32"/>
      <c r="D299" s="32"/>
      <c r="E299" s="32"/>
      <c r="F299" s="32"/>
    </row>
    <row r="300" spans="1:6" x14ac:dyDescent="0.25">
      <c r="A300" s="27"/>
      <c r="B300" s="32"/>
      <c r="C300" s="32"/>
      <c r="D300" s="32"/>
      <c r="E300" s="32"/>
      <c r="F300" s="32"/>
    </row>
    <row r="301" spans="1:6" x14ac:dyDescent="0.25">
      <c r="A301" s="27"/>
      <c r="B301" s="32"/>
      <c r="C301" s="32"/>
      <c r="D301" s="32"/>
      <c r="E301" s="32"/>
      <c r="F301" s="32"/>
    </row>
    <row r="302" spans="1:6" x14ac:dyDescent="0.25">
      <c r="A302" s="27"/>
      <c r="B302" s="32"/>
      <c r="C302" s="32"/>
      <c r="D302" s="32"/>
      <c r="E302" s="32"/>
      <c r="F302" s="32"/>
    </row>
    <row r="303" spans="1:6" x14ac:dyDescent="0.25">
      <c r="A303" s="27"/>
      <c r="B303" s="32"/>
      <c r="C303" s="32"/>
      <c r="D303" s="32"/>
      <c r="E303" s="32"/>
      <c r="F303" s="32"/>
    </row>
    <row r="304" spans="1:6" x14ac:dyDescent="0.25">
      <c r="A304" s="27"/>
      <c r="B304" s="32"/>
      <c r="C304" s="32"/>
      <c r="D304" s="32"/>
      <c r="E304" s="32"/>
      <c r="F304" s="32"/>
    </row>
    <row r="305" spans="1:6" x14ac:dyDescent="0.25">
      <c r="A305" s="27"/>
      <c r="B305" s="32"/>
      <c r="C305" s="32"/>
      <c r="D305" s="32"/>
      <c r="E305" s="32"/>
      <c r="F305" s="32"/>
    </row>
    <row r="306" spans="1:6" x14ac:dyDescent="0.25">
      <c r="A306" s="27"/>
      <c r="B306" s="32"/>
      <c r="C306" s="32"/>
      <c r="D306" s="32"/>
      <c r="E306" s="32"/>
      <c r="F306" s="32"/>
    </row>
    <row r="307" spans="1:6" x14ac:dyDescent="0.25">
      <c r="A307" s="27"/>
      <c r="B307" s="32"/>
      <c r="C307" s="32"/>
      <c r="D307" s="32"/>
      <c r="E307" s="32"/>
      <c r="F307" s="32"/>
    </row>
    <row r="308" spans="1:6" x14ac:dyDescent="0.25">
      <c r="A308" s="27"/>
      <c r="B308" s="32"/>
      <c r="C308" s="32"/>
      <c r="D308" s="32"/>
      <c r="E308" s="32"/>
      <c r="F308" s="32"/>
    </row>
    <row r="309" spans="1:6" x14ac:dyDescent="0.25">
      <c r="A309" s="27"/>
      <c r="B309" s="32"/>
      <c r="C309" s="32"/>
      <c r="D309" s="32"/>
      <c r="E309" s="32"/>
      <c r="F309" s="32"/>
    </row>
    <row r="310" spans="1:6" x14ac:dyDescent="0.25">
      <c r="A310" s="27"/>
      <c r="B310" s="32"/>
      <c r="C310" s="32"/>
      <c r="D310" s="32"/>
      <c r="E310" s="32"/>
      <c r="F310" s="32"/>
    </row>
    <row r="311" spans="1:6" x14ac:dyDescent="0.25">
      <c r="A311" s="27"/>
      <c r="B311" s="32"/>
      <c r="C311" s="32"/>
      <c r="D311" s="32"/>
      <c r="E311" s="32"/>
      <c r="F311" s="32"/>
    </row>
    <row r="312" spans="1:6" x14ac:dyDescent="0.25">
      <c r="A312" s="27"/>
      <c r="B312" s="32"/>
      <c r="C312" s="32"/>
      <c r="D312" s="32"/>
      <c r="E312" s="32"/>
      <c r="F312" s="32"/>
    </row>
    <row r="313" spans="1:6" x14ac:dyDescent="0.25">
      <c r="A313" s="27"/>
      <c r="B313" s="32"/>
      <c r="C313" s="32"/>
      <c r="D313" s="32"/>
      <c r="E313" s="32"/>
      <c r="F313" s="32"/>
    </row>
    <row r="314" spans="1:6" x14ac:dyDescent="0.25">
      <c r="A314" s="27"/>
      <c r="B314" s="32"/>
      <c r="C314" s="32"/>
      <c r="D314" s="32"/>
      <c r="E314" s="32"/>
      <c r="F314" s="32"/>
    </row>
    <row r="315" spans="1:6" x14ac:dyDescent="0.25">
      <c r="A315" s="27"/>
      <c r="B315" s="32"/>
      <c r="C315" s="32"/>
      <c r="D315" s="32"/>
      <c r="E315" s="32"/>
      <c r="F315" s="32"/>
    </row>
    <row r="316" spans="1:6" x14ac:dyDescent="0.25">
      <c r="A316" s="27"/>
      <c r="B316" s="32"/>
      <c r="C316" s="32"/>
      <c r="D316" s="32"/>
      <c r="E316" s="32"/>
      <c r="F316" s="32"/>
    </row>
    <row r="317" spans="1:6" x14ac:dyDescent="0.25">
      <c r="A317" s="27"/>
      <c r="B317" s="32"/>
      <c r="C317" s="32"/>
      <c r="D317" s="32"/>
      <c r="E317" s="32"/>
      <c r="F317" s="32"/>
    </row>
    <row r="318" spans="1:6" x14ac:dyDescent="0.25">
      <c r="A318" s="27"/>
      <c r="B318" s="32"/>
      <c r="C318" s="32"/>
      <c r="D318" s="32"/>
      <c r="E318" s="32"/>
      <c r="F318" s="32"/>
    </row>
    <row r="319" spans="1:6" x14ac:dyDescent="0.25">
      <c r="A319" s="27"/>
      <c r="B319" s="32"/>
      <c r="C319" s="32"/>
      <c r="D319" s="32"/>
      <c r="E319" s="32"/>
      <c r="F319" s="32"/>
    </row>
    <row r="320" spans="1:6" x14ac:dyDescent="0.25">
      <c r="A320" s="27"/>
      <c r="B320" s="32"/>
      <c r="C320" s="32"/>
      <c r="D320" s="32"/>
      <c r="E320" s="32"/>
      <c r="F320" s="32"/>
    </row>
    <row r="321" spans="1:6" x14ac:dyDescent="0.25">
      <c r="A321" s="27"/>
      <c r="B321" s="32"/>
      <c r="C321" s="32"/>
      <c r="D321" s="32"/>
      <c r="E321" s="32"/>
      <c r="F321" s="32"/>
    </row>
    <row r="322" spans="1:6" x14ac:dyDescent="0.25">
      <c r="A322" s="27"/>
      <c r="B322" s="32"/>
      <c r="C322" s="32"/>
      <c r="D322" s="32"/>
      <c r="E322" s="32"/>
      <c r="F322" s="32"/>
    </row>
    <row r="323" spans="1:6" x14ac:dyDescent="0.25">
      <c r="A323" s="27"/>
      <c r="B323" s="32"/>
      <c r="C323" s="32"/>
      <c r="D323" s="32"/>
      <c r="E323" s="32"/>
      <c r="F323" s="32"/>
    </row>
    <row r="324" spans="1:6" x14ac:dyDescent="0.25">
      <c r="A324" s="27"/>
      <c r="B324" s="32"/>
      <c r="C324" s="32"/>
      <c r="D324" s="32"/>
      <c r="E324" s="32"/>
      <c r="F324" s="32"/>
    </row>
    <row r="325" spans="1:6" x14ac:dyDescent="0.25">
      <c r="A325" s="27"/>
      <c r="B325" s="32"/>
      <c r="C325" s="32"/>
      <c r="D325" s="32"/>
      <c r="E325" s="32"/>
      <c r="F325" s="32"/>
    </row>
    <row r="326" spans="1:6" x14ac:dyDescent="0.25">
      <c r="A326" s="27"/>
      <c r="B326" s="32"/>
      <c r="C326" s="32"/>
      <c r="D326" s="32"/>
      <c r="E326" s="32"/>
      <c r="F326" s="32"/>
    </row>
    <row r="327" spans="1:6" x14ac:dyDescent="0.25">
      <c r="A327" s="27"/>
      <c r="B327" s="32"/>
      <c r="C327" s="32"/>
      <c r="D327" s="32"/>
      <c r="E327" s="32"/>
      <c r="F327" s="32"/>
    </row>
    <row r="328" spans="1:6" x14ac:dyDescent="0.25">
      <c r="A328" s="27"/>
      <c r="B328" s="32"/>
      <c r="C328" s="32"/>
      <c r="D328" s="32"/>
      <c r="E328" s="32"/>
      <c r="F328" s="32"/>
    </row>
    <row r="329" spans="1:6" x14ac:dyDescent="0.25">
      <c r="A329" s="27"/>
      <c r="B329" s="32"/>
      <c r="C329" s="32"/>
      <c r="D329" s="32"/>
      <c r="E329" s="32"/>
      <c r="F329" s="32"/>
    </row>
    <row r="330" spans="1:6" x14ac:dyDescent="0.25">
      <c r="A330" s="27"/>
      <c r="B330" s="32"/>
      <c r="C330" s="32"/>
      <c r="D330" s="32"/>
      <c r="E330" s="32"/>
      <c r="F330" s="32"/>
    </row>
    <row r="331" spans="1:6" x14ac:dyDescent="0.25">
      <c r="A331" s="27"/>
      <c r="B331" s="32"/>
      <c r="C331" s="32"/>
      <c r="D331" s="32"/>
      <c r="E331" s="32"/>
      <c r="F331" s="32"/>
    </row>
    <row r="332" spans="1:6" x14ac:dyDescent="0.25">
      <c r="A332" s="27"/>
      <c r="B332" s="32"/>
      <c r="C332" s="32"/>
      <c r="D332" s="32"/>
      <c r="E332" s="32"/>
      <c r="F332" s="32"/>
    </row>
    <row r="333" spans="1:6" x14ac:dyDescent="0.25">
      <c r="A333" s="27"/>
      <c r="B333" s="32"/>
      <c r="C333" s="32"/>
      <c r="D333" s="32"/>
      <c r="E333" s="32"/>
      <c r="F333" s="32"/>
    </row>
    <row r="334" spans="1:6" x14ac:dyDescent="0.25">
      <c r="A334" s="27"/>
      <c r="B334" s="32"/>
      <c r="C334" s="32"/>
      <c r="D334" s="32"/>
      <c r="E334" s="32"/>
      <c r="F334" s="32"/>
    </row>
    <row r="335" spans="1:6" x14ac:dyDescent="0.25">
      <c r="A335" s="27"/>
      <c r="B335" s="32"/>
      <c r="C335" s="32"/>
      <c r="D335" s="32"/>
      <c r="E335" s="32"/>
      <c r="F335" s="32"/>
    </row>
    <row r="336" spans="1:6" x14ac:dyDescent="0.25">
      <c r="A336" s="27"/>
      <c r="B336" s="32"/>
      <c r="C336" s="32"/>
      <c r="D336" s="32"/>
      <c r="E336" s="32"/>
      <c r="F336" s="32"/>
    </row>
    <row r="337" spans="1:6" x14ac:dyDescent="0.25">
      <c r="A337" s="27"/>
      <c r="B337" s="32"/>
      <c r="C337" s="32"/>
      <c r="D337" s="32"/>
      <c r="E337" s="32"/>
      <c r="F337" s="32"/>
    </row>
    <row r="338" spans="1:6" x14ac:dyDescent="0.25">
      <c r="A338" s="27"/>
      <c r="B338" s="32"/>
      <c r="C338" s="32"/>
      <c r="D338" s="32"/>
      <c r="E338" s="32"/>
      <c r="F338" s="32"/>
    </row>
    <row r="339" spans="1:6" x14ac:dyDescent="0.25">
      <c r="A339" s="27"/>
      <c r="B339" s="32"/>
      <c r="C339" s="32"/>
      <c r="D339" s="32"/>
      <c r="E339" s="32"/>
      <c r="F339" s="32"/>
    </row>
    <row r="340" spans="1:6" x14ac:dyDescent="0.25">
      <c r="A340" s="27"/>
      <c r="B340" s="32"/>
      <c r="C340" s="32"/>
      <c r="D340" s="32"/>
      <c r="E340" s="32"/>
      <c r="F340" s="32"/>
    </row>
    <row r="341" spans="1:6" x14ac:dyDescent="0.25">
      <c r="A341" s="27"/>
      <c r="B341" s="32"/>
      <c r="C341" s="32"/>
      <c r="D341" s="32"/>
      <c r="E341" s="32"/>
      <c r="F341" s="32"/>
    </row>
    <row r="342" spans="1:6" x14ac:dyDescent="0.25">
      <c r="A342" s="27"/>
      <c r="B342" s="32"/>
      <c r="C342" s="32"/>
      <c r="D342" s="32"/>
      <c r="E342" s="32"/>
      <c r="F342" s="32"/>
    </row>
    <row r="343" spans="1:6" x14ac:dyDescent="0.25">
      <c r="A343" s="27"/>
      <c r="B343" s="32"/>
      <c r="C343" s="32"/>
      <c r="D343" s="32"/>
      <c r="E343" s="32"/>
      <c r="F343" s="32"/>
    </row>
    <row r="344" spans="1:6" x14ac:dyDescent="0.25">
      <c r="A344" s="27"/>
      <c r="B344" s="32"/>
      <c r="C344" s="32"/>
      <c r="D344" s="32"/>
      <c r="E344" s="32"/>
      <c r="F344" s="32"/>
    </row>
    <row r="345" spans="1:6" x14ac:dyDescent="0.25">
      <c r="A345" s="27"/>
      <c r="B345" s="32"/>
      <c r="C345" s="32"/>
      <c r="D345" s="32"/>
      <c r="E345" s="32"/>
      <c r="F345" s="32"/>
    </row>
    <row r="346" spans="1:6" x14ac:dyDescent="0.25">
      <c r="A346" s="27"/>
      <c r="B346" s="32"/>
      <c r="C346" s="32"/>
      <c r="D346" s="32"/>
      <c r="E346" s="32"/>
      <c r="F346" s="32"/>
    </row>
    <row r="347" spans="1:6" x14ac:dyDescent="0.25">
      <c r="A347" s="27"/>
      <c r="B347" s="32"/>
      <c r="C347" s="32"/>
      <c r="D347" s="32"/>
      <c r="E347" s="32"/>
      <c r="F347" s="32"/>
    </row>
    <row r="348" spans="1:6" x14ac:dyDescent="0.25">
      <c r="A348" s="27"/>
      <c r="B348" s="32"/>
      <c r="C348" s="32"/>
      <c r="D348" s="32"/>
      <c r="E348" s="32"/>
      <c r="F348" s="32"/>
    </row>
    <row r="349" spans="1:6" x14ac:dyDescent="0.25">
      <c r="A349" s="27"/>
      <c r="B349" s="32"/>
      <c r="C349" s="32"/>
      <c r="D349" s="32"/>
      <c r="E349" s="32"/>
      <c r="F349" s="32"/>
    </row>
    <row r="350" spans="1:6" x14ac:dyDescent="0.25">
      <c r="A350" s="27"/>
      <c r="B350" s="32"/>
      <c r="C350" s="32"/>
      <c r="D350" s="32"/>
      <c r="E350" s="32"/>
      <c r="F350" s="32"/>
    </row>
    <row r="351" spans="1:6" x14ac:dyDescent="0.25">
      <c r="A351" s="27"/>
      <c r="B351" s="32"/>
      <c r="C351" s="32"/>
      <c r="D351" s="32"/>
      <c r="E351" s="32"/>
      <c r="F351" s="32"/>
    </row>
    <row r="352" spans="1:6" x14ac:dyDescent="0.25">
      <c r="A352" s="27"/>
      <c r="B352" s="32"/>
      <c r="C352" s="32"/>
      <c r="D352" s="32"/>
      <c r="E352" s="32"/>
      <c r="F352" s="32"/>
    </row>
    <row r="353" spans="1:6" x14ac:dyDescent="0.25">
      <c r="A353" s="27"/>
      <c r="B353" s="32"/>
      <c r="C353" s="32"/>
      <c r="D353" s="32"/>
      <c r="E353" s="32"/>
      <c r="F353" s="32"/>
    </row>
    <row r="354" spans="1:6" x14ac:dyDescent="0.25">
      <c r="A354" s="27"/>
      <c r="B354" s="32"/>
      <c r="C354" s="32"/>
      <c r="D354" s="32"/>
      <c r="E354" s="32"/>
      <c r="F354" s="32"/>
    </row>
    <row r="355" spans="1:6" x14ac:dyDescent="0.25">
      <c r="A355" s="27"/>
      <c r="B355" s="32"/>
      <c r="C355" s="32"/>
      <c r="D355" s="32"/>
      <c r="E355" s="32"/>
      <c r="F355" s="32"/>
    </row>
    <row r="356" spans="1:6" x14ac:dyDescent="0.25">
      <c r="A356" s="27"/>
      <c r="B356" s="32"/>
      <c r="C356" s="32"/>
      <c r="D356" s="32"/>
      <c r="E356" s="32"/>
      <c r="F356" s="32"/>
    </row>
    <row r="357" spans="1:6" x14ac:dyDescent="0.25">
      <c r="A357" s="27"/>
      <c r="B357" s="32"/>
      <c r="C357" s="32"/>
      <c r="D357" s="32"/>
      <c r="E357" s="32"/>
      <c r="F357" s="32"/>
    </row>
    <row r="358" spans="1:6" x14ac:dyDescent="0.25">
      <c r="A358" s="27"/>
      <c r="B358" s="32"/>
      <c r="C358" s="32"/>
      <c r="D358" s="32"/>
      <c r="E358" s="32"/>
      <c r="F358" s="32"/>
    </row>
    <row r="359" spans="1:6" x14ac:dyDescent="0.25">
      <c r="A359" s="27"/>
      <c r="B359" s="32"/>
      <c r="C359" s="32"/>
      <c r="D359" s="32"/>
      <c r="E359" s="32"/>
      <c r="F359" s="32"/>
    </row>
    <row r="360" spans="1:6" x14ac:dyDescent="0.25">
      <c r="A360" s="27"/>
      <c r="B360" s="32"/>
      <c r="C360" s="32"/>
      <c r="D360" s="32"/>
      <c r="E360" s="32"/>
      <c r="F360" s="32"/>
    </row>
    <row r="361" spans="1:6" x14ac:dyDescent="0.25">
      <c r="A361" s="27"/>
      <c r="B361" s="32"/>
      <c r="C361" s="32"/>
      <c r="D361" s="32"/>
      <c r="E361" s="32"/>
      <c r="F361" s="32"/>
    </row>
    <row r="362" spans="1:6" x14ac:dyDescent="0.25">
      <c r="A362" s="27"/>
      <c r="B362" s="32"/>
      <c r="C362" s="32"/>
      <c r="D362" s="32"/>
      <c r="E362" s="32"/>
      <c r="F362" s="32"/>
    </row>
    <row r="363" spans="1:6" x14ac:dyDescent="0.25">
      <c r="A363" s="27"/>
      <c r="B363" s="32"/>
      <c r="C363" s="32"/>
      <c r="D363" s="32"/>
      <c r="E363" s="32"/>
      <c r="F363" s="32"/>
    </row>
    <row r="364" spans="1:6" x14ac:dyDescent="0.25">
      <c r="A364" s="27"/>
      <c r="B364" s="32"/>
      <c r="C364" s="32"/>
      <c r="D364" s="32"/>
      <c r="E364" s="32"/>
      <c r="F364" s="32"/>
    </row>
    <row r="365" spans="1:6" x14ac:dyDescent="0.25">
      <c r="A365" s="27"/>
      <c r="B365" s="32"/>
      <c r="C365" s="32"/>
      <c r="D365" s="32"/>
      <c r="E365" s="32"/>
      <c r="F365" s="32"/>
    </row>
    <row r="366" spans="1:6" x14ac:dyDescent="0.25">
      <c r="A366" s="27"/>
      <c r="B366" s="32"/>
      <c r="C366" s="32"/>
      <c r="D366" s="32"/>
      <c r="E366" s="32"/>
      <c r="F366" s="32"/>
    </row>
    <row r="367" spans="1:6" x14ac:dyDescent="0.25">
      <c r="A367" s="27"/>
      <c r="B367" s="32"/>
      <c r="C367" s="32"/>
      <c r="D367" s="32"/>
      <c r="E367" s="32"/>
      <c r="F367" s="32"/>
    </row>
    <row r="368" spans="1:6" x14ac:dyDescent="0.25">
      <c r="A368" s="27"/>
      <c r="B368" s="32"/>
      <c r="C368" s="32"/>
      <c r="D368" s="32"/>
      <c r="E368" s="32"/>
      <c r="F368" s="32"/>
    </row>
    <row r="369" spans="1:6" x14ac:dyDescent="0.25">
      <c r="A369" s="27"/>
      <c r="B369" s="32"/>
      <c r="C369" s="32"/>
      <c r="D369" s="32"/>
      <c r="E369" s="32"/>
      <c r="F369" s="32"/>
    </row>
    <row r="370" spans="1:6" x14ac:dyDescent="0.25">
      <c r="A370" s="27"/>
      <c r="B370" s="32"/>
      <c r="C370" s="32"/>
      <c r="D370" s="32"/>
      <c r="E370" s="32"/>
      <c r="F370" s="32"/>
    </row>
    <row r="371" spans="1:6" x14ac:dyDescent="0.25">
      <c r="A371" s="27"/>
      <c r="B371" s="32"/>
      <c r="C371" s="32"/>
      <c r="D371" s="32"/>
      <c r="E371" s="32"/>
      <c r="F371" s="32"/>
    </row>
    <row r="372" spans="1:6" x14ac:dyDescent="0.25">
      <c r="A372" s="27"/>
      <c r="B372" s="32"/>
      <c r="C372" s="32"/>
      <c r="D372" s="32"/>
      <c r="E372" s="32"/>
      <c r="F372" s="32"/>
    </row>
    <row r="373" spans="1:6" x14ac:dyDescent="0.25">
      <c r="A373" s="27"/>
      <c r="B373" s="32"/>
      <c r="C373" s="32"/>
      <c r="D373" s="32"/>
      <c r="E373" s="32"/>
      <c r="F373" s="32"/>
    </row>
    <row r="374" spans="1:6" x14ac:dyDescent="0.25">
      <c r="A374" s="27"/>
      <c r="B374" s="32"/>
      <c r="C374" s="32"/>
      <c r="D374" s="32"/>
      <c r="E374" s="32"/>
      <c r="F374" s="32"/>
    </row>
    <row r="375" spans="1:6" x14ac:dyDescent="0.25">
      <c r="A375" s="27"/>
      <c r="B375" s="32"/>
      <c r="C375" s="32"/>
      <c r="D375" s="32"/>
      <c r="E375" s="32"/>
      <c r="F375" s="32"/>
    </row>
    <row r="376" spans="1:6" x14ac:dyDescent="0.25">
      <c r="A376" s="27"/>
      <c r="B376" s="32"/>
      <c r="C376" s="32"/>
      <c r="D376" s="32"/>
      <c r="E376" s="32"/>
      <c r="F376" s="32"/>
    </row>
    <row r="377" spans="1:6" x14ac:dyDescent="0.25">
      <c r="A377" s="27"/>
      <c r="B377" s="32"/>
      <c r="C377" s="32"/>
      <c r="D377" s="32"/>
      <c r="E377" s="32"/>
      <c r="F377" s="32"/>
    </row>
    <row r="378" spans="1:6" x14ac:dyDescent="0.25">
      <c r="A378" s="27"/>
      <c r="B378" s="32"/>
      <c r="C378" s="32"/>
      <c r="D378" s="32"/>
      <c r="E378" s="32"/>
      <c r="F378" s="32"/>
    </row>
    <row r="379" spans="1:6" x14ac:dyDescent="0.25">
      <c r="A379" s="27"/>
      <c r="B379" s="32"/>
      <c r="C379" s="32"/>
      <c r="D379" s="32"/>
      <c r="E379" s="32"/>
      <c r="F379" s="32"/>
    </row>
    <row r="380" spans="1:6" x14ac:dyDescent="0.25">
      <c r="A380" s="27"/>
      <c r="B380" s="32"/>
      <c r="C380" s="32"/>
      <c r="D380" s="32"/>
      <c r="E380" s="32"/>
      <c r="F380" s="32"/>
    </row>
    <row r="381" spans="1:6" x14ac:dyDescent="0.25">
      <c r="A381" s="27"/>
      <c r="B381" s="32"/>
      <c r="C381" s="32"/>
      <c r="D381" s="32"/>
      <c r="E381" s="32"/>
      <c r="F381" s="32"/>
    </row>
    <row r="382" spans="1:6" x14ac:dyDescent="0.25">
      <c r="A382" s="27"/>
      <c r="B382" s="32"/>
      <c r="C382" s="32"/>
      <c r="D382" s="32"/>
      <c r="E382" s="32"/>
      <c r="F382" s="32"/>
    </row>
    <row r="383" spans="1:6" x14ac:dyDescent="0.25">
      <c r="A383" s="27"/>
      <c r="B383" s="32"/>
      <c r="C383" s="32"/>
      <c r="D383" s="32"/>
      <c r="E383" s="32"/>
      <c r="F383" s="32"/>
    </row>
    <row r="384" spans="1:6" x14ac:dyDescent="0.25">
      <c r="A384" s="27"/>
      <c r="B384" s="32"/>
      <c r="C384" s="32"/>
      <c r="D384" s="32"/>
      <c r="E384" s="32"/>
      <c r="F384" s="32"/>
    </row>
    <row r="385" spans="1:6" x14ac:dyDescent="0.25">
      <c r="A385" s="27"/>
      <c r="B385" s="32"/>
      <c r="C385" s="32"/>
      <c r="D385" s="32"/>
      <c r="E385" s="32"/>
      <c r="F385" s="32"/>
    </row>
    <row r="386" spans="1:6" x14ac:dyDescent="0.25">
      <c r="A386" s="27"/>
      <c r="B386" s="32"/>
      <c r="C386" s="32"/>
      <c r="D386" s="32"/>
      <c r="E386" s="32"/>
      <c r="F386" s="32"/>
    </row>
    <row r="387" spans="1:6" x14ac:dyDescent="0.25">
      <c r="A387" s="27"/>
      <c r="B387" s="32"/>
      <c r="C387" s="32"/>
      <c r="D387" s="32"/>
      <c r="E387" s="32"/>
      <c r="F387" s="32"/>
    </row>
    <row r="388" spans="1:6" x14ac:dyDescent="0.25">
      <c r="A388" s="27"/>
      <c r="B388" s="32"/>
      <c r="C388" s="32"/>
      <c r="D388" s="32"/>
      <c r="E388" s="32"/>
      <c r="F388" s="32"/>
    </row>
    <row r="389" spans="1:6" x14ac:dyDescent="0.25">
      <c r="A389" s="27"/>
      <c r="B389" s="32"/>
      <c r="C389" s="32"/>
      <c r="D389" s="32"/>
      <c r="E389" s="32"/>
      <c r="F389" s="32"/>
    </row>
    <row r="390" spans="1:6" x14ac:dyDescent="0.25">
      <c r="A390" s="27"/>
      <c r="B390" s="32"/>
      <c r="C390" s="32"/>
      <c r="D390" s="32"/>
      <c r="E390" s="32"/>
      <c r="F390" s="32"/>
    </row>
    <row r="391" spans="1:6" x14ac:dyDescent="0.25">
      <c r="A391" s="27"/>
      <c r="B391" s="32"/>
      <c r="C391" s="32"/>
      <c r="D391" s="32"/>
      <c r="E391" s="32"/>
      <c r="F391" s="32"/>
    </row>
    <row r="392" spans="1:6" x14ac:dyDescent="0.25">
      <c r="A392" s="27"/>
      <c r="B392" s="32"/>
      <c r="C392" s="32"/>
      <c r="D392" s="32"/>
      <c r="E392" s="32"/>
      <c r="F392" s="32"/>
    </row>
    <row r="393" spans="1:6" x14ac:dyDescent="0.25">
      <c r="A393" s="27"/>
      <c r="B393" s="32"/>
      <c r="C393" s="32"/>
      <c r="D393" s="32"/>
      <c r="E393" s="32"/>
      <c r="F393" s="32"/>
    </row>
    <row r="394" spans="1:6" x14ac:dyDescent="0.25">
      <c r="A394" s="27"/>
      <c r="B394" s="32"/>
      <c r="C394" s="32"/>
      <c r="D394" s="32"/>
      <c r="E394" s="32"/>
      <c r="F394" s="32"/>
    </row>
    <row r="395" spans="1:6" x14ac:dyDescent="0.25">
      <c r="A395" s="27"/>
      <c r="B395" s="32"/>
      <c r="C395" s="32"/>
      <c r="D395" s="32"/>
      <c r="E395" s="32"/>
      <c r="F395" s="32"/>
    </row>
    <row r="396" spans="1:6" x14ac:dyDescent="0.25">
      <c r="A396" s="27"/>
      <c r="B396" s="32"/>
      <c r="C396" s="32"/>
      <c r="D396" s="32"/>
      <c r="E396" s="32"/>
      <c r="F396" s="32"/>
    </row>
    <row r="397" spans="1:6" x14ac:dyDescent="0.25">
      <c r="A397" s="27"/>
      <c r="B397" s="32"/>
      <c r="C397" s="32"/>
      <c r="D397" s="32"/>
      <c r="E397" s="32"/>
      <c r="F397" s="32"/>
    </row>
    <row r="398" spans="1:6" x14ac:dyDescent="0.25">
      <c r="A398" s="27"/>
      <c r="B398" s="32"/>
      <c r="C398" s="32"/>
      <c r="D398" s="32"/>
      <c r="E398" s="32"/>
      <c r="F398" s="3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66"/>
  <sheetViews>
    <sheetView zoomScale="90" zoomScaleNormal="90" workbookViewId="0">
      <selection activeCell="C38" sqref="C38"/>
    </sheetView>
  </sheetViews>
  <sheetFormatPr defaultColWidth="8.85546875" defaultRowHeight="15" x14ac:dyDescent="0.25"/>
  <cols>
    <col min="1" max="1" width="22.85546875" style="47" customWidth="1"/>
    <col min="2" max="2" width="11.140625" style="47" bestFit="1" customWidth="1"/>
    <col min="3" max="3" width="94.42578125" style="47" customWidth="1"/>
    <col min="4" max="11" width="11.42578125" style="47" bestFit="1" customWidth="1"/>
    <col min="12" max="12" width="12.42578125" style="47" customWidth="1"/>
    <col min="13" max="13" width="12.85546875" style="47" customWidth="1"/>
    <col min="14" max="17" width="11.42578125" style="47" bestFit="1" customWidth="1"/>
    <col min="18" max="16384" width="8.85546875" style="47"/>
  </cols>
  <sheetData>
    <row r="1" spans="1:17" x14ac:dyDescent="0.25">
      <c r="A1" s="47" t="s">
        <v>41</v>
      </c>
    </row>
    <row r="2" spans="1:17" x14ac:dyDescent="0.25">
      <c r="A2" s="47" t="s">
        <v>42</v>
      </c>
    </row>
    <row r="3" spans="1:17" x14ac:dyDescent="0.25">
      <c r="A3" s="47" t="s">
        <v>43</v>
      </c>
    </row>
    <row r="4" spans="1:17" x14ac:dyDescent="0.25">
      <c r="A4" s="47" t="s">
        <v>314</v>
      </c>
      <c r="D4" s="47">
        <v>2</v>
      </c>
      <c r="F4" s="47">
        <v>4</v>
      </c>
      <c r="H4" s="47">
        <v>6</v>
      </c>
      <c r="J4" s="47">
        <v>8</v>
      </c>
      <c r="L4" s="47">
        <v>10</v>
      </c>
      <c r="N4" s="47">
        <v>12</v>
      </c>
      <c r="P4" s="47">
        <v>14</v>
      </c>
    </row>
    <row r="5" spans="1:17" s="6" customFormat="1" x14ac:dyDescent="0.25">
      <c r="A5" s="6" t="s">
        <v>44</v>
      </c>
      <c r="B5" s="6" t="s">
        <v>45</v>
      </c>
      <c r="C5" s="6" t="s">
        <v>46</v>
      </c>
      <c r="D5" s="6" t="s">
        <v>47</v>
      </c>
      <c r="E5" s="6" t="s">
        <v>48</v>
      </c>
      <c r="F5" s="6" t="s">
        <v>49</v>
      </c>
      <c r="G5" s="6" t="s">
        <v>50</v>
      </c>
      <c r="H5" s="6" t="s">
        <v>51</v>
      </c>
      <c r="I5" s="6" t="s">
        <v>52</v>
      </c>
      <c r="J5" s="6" t="s">
        <v>53</v>
      </c>
      <c r="K5" s="6" t="s">
        <v>54</v>
      </c>
      <c r="L5" s="6" t="s">
        <v>55</v>
      </c>
      <c r="M5" s="6" t="s">
        <v>56</v>
      </c>
      <c r="N5" s="6" t="s">
        <v>57</v>
      </c>
      <c r="O5" s="6" t="s">
        <v>58</v>
      </c>
      <c r="P5" s="6" t="s">
        <v>59</v>
      </c>
      <c r="Q5" s="6" t="s">
        <v>60</v>
      </c>
    </row>
    <row r="6" spans="1:17" s="6" customFormat="1" ht="90" x14ac:dyDescent="0.25">
      <c r="A6" s="6" t="s">
        <v>61</v>
      </c>
      <c r="B6" s="6" t="s">
        <v>62</v>
      </c>
      <c r="C6" s="6" t="s">
        <v>63</v>
      </c>
      <c r="D6" s="6" t="s">
        <v>64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70</v>
      </c>
      <c r="K6" s="6" t="s">
        <v>71</v>
      </c>
      <c r="L6" s="6" t="s">
        <v>72</v>
      </c>
      <c r="M6" s="6" t="s">
        <v>73</v>
      </c>
      <c r="N6" s="6" t="s">
        <v>74</v>
      </c>
      <c r="O6" s="6" t="s">
        <v>75</v>
      </c>
      <c r="P6" s="6" t="s">
        <v>76</v>
      </c>
      <c r="Q6" s="6" t="s">
        <v>77</v>
      </c>
    </row>
    <row r="7" spans="1:17" s="6" customFormat="1" x14ac:dyDescent="0.25">
      <c r="A7" s="47" t="s">
        <v>315</v>
      </c>
      <c r="B7" s="47"/>
      <c r="C7" s="47" t="s">
        <v>316</v>
      </c>
      <c r="D7" s="47">
        <v>255797692</v>
      </c>
      <c r="E7" s="47">
        <v>17051</v>
      </c>
      <c r="F7" s="47">
        <v>162184325</v>
      </c>
      <c r="G7" s="47">
        <v>135158</v>
      </c>
      <c r="H7" s="47">
        <v>161159470</v>
      </c>
      <c r="I7" s="47">
        <v>127501</v>
      </c>
      <c r="J7" s="47">
        <v>150599165</v>
      </c>
      <c r="K7" s="47">
        <v>138066</v>
      </c>
      <c r="L7" s="47">
        <v>10560305</v>
      </c>
      <c r="M7" s="47">
        <v>27385</v>
      </c>
      <c r="N7" s="47">
        <v>1024855</v>
      </c>
      <c r="O7" s="47">
        <v>10363</v>
      </c>
      <c r="P7" s="47">
        <v>93613367</v>
      </c>
      <c r="Q7" s="47">
        <v>126007</v>
      </c>
    </row>
    <row r="8" spans="1:17" x14ac:dyDescent="0.25">
      <c r="A8" s="47" t="s">
        <v>152</v>
      </c>
      <c r="B8" s="47">
        <v>4001</v>
      </c>
      <c r="C8" s="47" t="s">
        <v>153</v>
      </c>
      <c r="D8" s="47">
        <v>53700</v>
      </c>
      <c r="E8" s="47">
        <v>121</v>
      </c>
      <c r="F8" s="47">
        <v>21181</v>
      </c>
      <c r="G8" s="47">
        <v>550</v>
      </c>
      <c r="H8" s="47">
        <v>21180</v>
      </c>
      <c r="I8" s="47">
        <v>550</v>
      </c>
      <c r="J8" s="47">
        <v>18197</v>
      </c>
      <c r="K8" s="47">
        <v>559</v>
      </c>
      <c r="L8" s="47">
        <v>2983</v>
      </c>
      <c r="M8" s="47">
        <v>300</v>
      </c>
      <c r="N8" s="47">
        <v>1</v>
      </c>
      <c r="O8" s="47">
        <v>2</v>
      </c>
      <c r="P8" s="47">
        <v>32519</v>
      </c>
      <c r="Q8" s="47">
        <v>542</v>
      </c>
    </row>
    <row r="9" spans="1:17" x14ac:dyDescent="0.25">
      <c r="A9" s="47" t="s">
        <v>154</v>
      </c>
      <c r="B9" s="47">
        <v>4003</v>
      </c>
      <c r="C9" s="47" t="s">
        <v>155</v>
      </c>
      <c r="D9" s="47">
        <v>101372</v>
      </c>
      <c r="E9" s="47">
        <v>265</v>
      </c>
      <c r="F9" s="47">
        <v>50613</v>
      </c>
      <c r="G9" s="47">
        <v>1273</v>
      </c>
      <c r="H9" s="47">
        <v>46995</v>
      </c>
      <c r="I9" s="47">
        <v>1279</v>
      </c>
      <c r="J9" s="47">
        <v>43404</v>
      </c>
      <c r="K9" s="47">
        <v>1149</v>
      </c>
      <c r="L9" s="47">
        <v>3591</v>
      </c>
      <c r="M9" s="47">
        <v>471</v>
      </c>
      <c r="N9" s="47">
        <v>3618</v>
      </c>
      <c r="O9" s="47">
        <v>256</v>
      </c>
      <c r="P9" s="47">
        <v>50759</v>
      </c>
      <c r="Q9" s="47">
        <v>1269</v>
      </c>
    </row>
    <row r="10" spans="1:17" x14ac:dyDescent="0.25">
      <c r="A10" s="47" t="s">
        <v>156</v>
      </c>
      <c r="B10" s="47">
        <v>4005</v>
      </c>
      <c r="C10" s="47" t="s">
        <v>157</v>
      </c>
      <c r="D10" s="47">
        <v>112345</v>
      </c>
      <c r="E10" s="47">
        <v>220</v>
      </c>
      <c r="F10" s="47">
        <v>71328</v>
      </c>
      <c r="G10" s="47">
        <v>963</v>
      </c>
      <c r="H10" s="47">
        <v>71216</v>
      </c>
      <c r="I10" s="47">
        <v>974</v>
      </c>
      <c r="J10" s="47">
        <v>65283</v>
      </c>
      <c r="K10" s="47">
        <v>1153</v>
      </c>
      <c r="L10" s="47">
        <v>5933</v>
      </c>
      <c r="M10" s="47">
        <v>514</v>
      </c>
      <c r="N10" s="47">
        <v>112</v>
      </c>
      <c r="O10" s="47">
        <v>70</v>
      </c>
      <c r="P10" s="47">
        <v>41017</v>
      </c>
      <c r="Q10" s="47">
        <v>1024</v>
      </c>
    </row>
    <row r="11" spans="1:17" x14ac:dyDescent="0.25">
      <c r="A11" s="47" t="s">
        <v>158</v>
      </c>
      <c r="B11" s="47">
        <v>4007</v>
      </c>
      <c r="C11" s="47" t="s">
        <v>159</v>
      </c>
      <c r="D11" s="47">
        <v>43414</v>
      </c>
      <c r="E11" s="47">
        <v>148</v>
      </c>
      <c r="F11" s="47">
        <v>20621</v>
      </c>
      <c r="G11" s="47">
        <v>578</v>
      </c>
      <c r="H11" s="47">
        <v>20621</v>
      </c>
      <c r="I11" s="47">
        <v>578</v>
      </c>
      <c r="J11" s="47">
        <v>18216</v>
      </c>
      <c r="K11" s="47">
        <v>630</v>
      </c>
      <c r="L11" s="47">
        <v>2405</v>
      </c>
      <c r="M11" s="47">
        <v>341</v>
      </c>
      <c r="N11" s="47">
        <v>0</v>
      </c>
      <c r="O11" s="47">
        <v>29</v>
      </c>
      <c r="P11" s="47">
        <v>22793</v>
      </c>
      <c r="Q11" s="47">
        <v>586</v>
      </c>
    </row>
    <row r="12" spans="1:17" s="6" customFormat="1" x14ac:dyDescent="0.25">
      <c r="A12" s="47" t="s">
        <v>160</v>
      </c>
      <c r="B12" s="47">
        <v>4009</v>
      </c>
      <c r="C12" s="47" t="s">
        <v>161</v>
      </c>
      <c r="D12" s="47">
        <v>28550</v>
      </c>
      <c r="E12" s="47">
        <v>115</v>
      </c>
      <c r="F12" s="47">
        <v>14134</v>
      </c>
      <c r="G12" s="47">
        <v>630</v>
      </c>
      <c r="H12" s="47">
        <v>14134</v>
      </c>
      <c r="I12" s="47">
        <v>630</v>
      </c>
      <c r="J12" s="47">
        <v>12412</v>
      </c>
      <c r="K12" s="47">
        <v>571</v>
      </c>
      <c r="L12" s="47">
        <v>1722</v>
      </c>
      <c r="M12" s="47">
        <v>293</v>
      </c>
      <c r="N12" s="47">
        <v>0</v>
      </c>
      <c r="O12" s="47">
        <v>26</v>
      </c>
      <c r="P12" s="47">
        <v>14416</v>
      </c>
      <c r="Q12" s="47">
        <v>660</v>
      </c>
    </row>
    <row r="13" spans="1:17" x14ac:dyDescent="0.25">
      <c r="A13" s="47" t="s">
        <v>162</v>
      </c>
      <c r="B13" s="47">
        <v>4011</v>
      </c>
      <c r="C13" s="47" t="s">
        <v>163</v>
      </c>
      <c r="D13" s="47">
        <v>7011</v>
      </c>
      <c r="E13" s="47">
        <v>53</v>
      </c>
      <c r="F13" s="47">
        <v>3977</v>
      </c>
      <c r="G13" s="47">
        <v>179</v>
      </c>
      <c r="H13" s="47">
        <v>3977</v>
      </c>
      <c r="I13" s="47">
        <v>179</v>
      </c>
      <c r="J13" s="47">
        <v>3675</v>
      </c>
      <c r="K13" s="47">
        <v>169</v>
      </c>
      <c r="L13" s="47">
        <v>302</v>
      </c>
      <c r="M13" s="47">
        <v>98</v>
      </c>
      <c r="N13" s="47">
        <v>0</v>
      </c>
      <c r="O13" s="47">
        <v>17</v>
      </c>
      <c r="P13" s="47">
        <v>3034</v>
      </c>
      <c r="Q13" s="47">
        <v>183</v>
      </c>
    </row>
    <row r="14" spans="1:17" x14ac:dyDescent="0.25">
      <c r="A14" s="47" t="s">
        <v>164</v>
      </c>
      <c r="B14" s="47">
        <v>4012</v>
      </c>
      <c r="C14" s="47" t="s">
        <v>165</v>
      </c>
      <c r="D14" s="47">
        <v>17483</v>
      </c>
      <c r="E14" s="47">
        <v>60</v>
      </c>
      <c r="F14" s="47">
        <v>7155</v>
      </c>
      <c r="G14" s="47">
        <v>651</v>
      </c>
      <c r="H14" s="47">
        <v>7155</v>
      </c>
      <c r="I14" s="47">
        <v>651</v>
      </c>
      <c r="J14" s="47">
        <v>6474</v>
      </c>
      <c r="K14" s="47">
        <v>664</v>
      </c>
      <c r="L14" s="47">
        <v>681</v>
      </c>
      <c r="M14" s="47">
        <v>176</v>
      </c>
      <c r="N14" s="47">
        <v>0</v>
      </c>
      <c r="O14" s="47">
        <v>23</v>
      </c>
      <c r="P14" s="47">
        <v>10328</v>
      </c>
      <c r="Q14" s="47">
        <v>654</v>
      </c>
    </row>
    <row r="15" spans="1:17" x14ac:dyDescent="0.25">
      <c r="A15" s="47" t="s">
        <v>166</v>
      </c>
      <c r="B15" s="47">
        <v>4013</v>
      </c>
      <c r="C15" s="47" t="s">
        <v>167</v>
      </c>
      <c r="D15" s="47">
        <v>3240638</v>
      </c>
      <c r="E15" s="47">
        <v>1289</v>
      </c>
      <c r="F15" s="47">
        <v>2057901</v>
      </c>
      <c r="G15" s="47">
        <v>5774</v>
      </c>
      <c r="H15" s="47">
        <v>2053225</v>
      </c>
      <c r="I15" s="47">
        <v>5702</v>
      </c>
      <c r="J15" s="47">
        <v>1929015</v>
      </c>
      <c r="K15" s="47">
        <v>5981</v>
      </c>
      <c r="L15" s="47">
        <v>124210</v>
      </c>
      <c r="M15" s="47">
        <v>2456</v>
      </c>
      <c r="N15" s="47">
        <v>4676</v>
      </c>
      <c r="O15" s="47">
        <v>495</v>
      </c>
      <c r="P15" s="47">
        <v>1182737</v>
      </c>
      <c r="Q15" s="47">
        <v>6006</v>
      </c>
    </row>
    <row r="16" spans="1:17" x14ac:dyDescent="0.25">
      <c r="A16" s="47" t="s">
        <v>168</v>
      </c>
      <c r="B16" s="47">
        <v>4015</v>
      </c>
      <c r="C16" s="47" t="s">
        <v>169</v>
      </c>
      <c r="D16" s="47">
        <v>172208</v>
      </c>
      <c r="E16" s="47">
        <v>313</v>
      </c>
      <c r="F16" s="47">
        <v>77653</v>
      </c>
      <c r="G16" s="47">
        <v>1774</v>
      </c>
      <c r="H16" s="47">
        <v>77627</v>
      </c>
      <c r="I16" s="47">
        <v>1770</v>
      </c>
      <c r="J16" s="47">
        <v>69774</v>
      </c>
      <c r="K16" s="47">
        <v>1698</v>
      </c>
      <c r="L16" s="47">
        <v>7853</v>
      </c>
      <c r="M16" s="47">
        <v>630</v>
      </c>
      <c r="N16" s="47">
        <v>26</v>
      </c>
      <c r="O16" s="47">
        <v>34</v>
      </c>
      <c r="P16" s="47">
        <v>94555</v>
      </c>
      <c r="Q16" s="47">
        <v>1731</v>
      </c>
    </row>
    <row r="17" spans="1:17" x14ac:dyDescent="0.25">
      <c r="A17" s="47" t="s">
        <v>170</v>
      </c>
      <c r="B17" s="47">
        <v>4017</v>
      </c>
      <c r="C17" s="47" t="s">
        <v>171</v>
      </c>
      <c r="D17" s="47">
        <v>81333</v>
      </c>
      <c r="E17" s="47">
        <v>193</v>
      </c>
      <c r="F17" s="47">
        <v>39661</v>
      </c>
      <c r="G17" s="47">
        <v>814</v>
      </c>
      <c r="H17" s="47">
        <v>39661</v>
      </c>
      <c r="I17" s="47">
        <v>814</v>
      </c>
      <c r="J17" s="47">
        <v>33186</v>
      </c>
      <c r="K17" s="47">
        <v>855</v>
      </c>
      <c r="L17" s="47">
        <v>6475</v>
      </c>
      <c r="M17" s="47">
        <v>506</v>
      </c>
      <c r="N17" s="47">
        <v>0</v>
      </c>
      <c r="O17" s="47">
        <v>29</v>
      </c>
      <c r="P17" s="47">
        <v>41672</v>
      </c>
      <c r="Q17" s="47">
        <v>823</v>
      </c>
    </row>
    <row r="18" spans="1:17" x14ac:dyDescent="0.25">
      <c r="A18" s="47" t="s">
        <v>172</v>
      </c>
      <c r="B18" s="47">
        <v>4019</v>
      </c>
      <c r="C18" s="47" t="s">
        <v>173</v>
      </c>
      <c r="D18" s="47">
        <v>814161</v>
      </c>
      <c r="E18" s="47">
        <v>657</v>
      </c>
      <c r="F18" s="47">
        <v>478706</v>
      </c>
      <c r="G18" s="47">
        <v>2732</v>
      </c>
      <c r="H18" s="47">
        <v>473482</v>
      </c>
      <c r="I18" s="47">
        <v>2734</v>
      </c>
      <c r="J18" s="47">
        <v>433478</v>
      </c>
      <c r="K18" s="47">
        <v>3009</v>
      </c>
      <c r="L18" s="47">
        <v>40004</v>
      </c>
      <c r="M18" s="47">
        <v>1603</v>
      </c>
      <c r="N18" s="47">
        <v>5224</v>
      </c>
      <c r="O18" s="47">
        <v>565</v>
      </c>
      <c r="P18" s="47">
        <v>335455</v>
      </c>
      <c r="Q18" s="47">
        <v>2818</v>
      </c>
    </row>
    <row r="19" spans="1:17" x14ac:dyDescent="0.25">
      <c r="A19" s="47" t="s">
        <v>174</v>
      </c>
      <c r="B19" s="47">
        <v>4021</v>
      </c>
      <c r="C19" s="47" t="s">
        <v>175</v>
      </c>
      <c r="D19" s="47">
        <v>319302</v>
      </c>
      <c r="E19" s="47">
        <v>482</v>
      </c>
      <c r="F19" s="47">
        <v>157432</v>
      </c>
      <c r="G19" s="47">
        <v>1997</v>
      </c>
      <c r="H19" s="47">
        <v>157267</v>
      </c>
      <c r="I19" s="47">
        <v>1979</v>
      </c>
      <c r="J19" s="47">
        <v>144930</v>
      </c>
      <c r="K19" s="47">
        <v>2037</v>
      </c>
      <c r="L19" s="47">
        <v>12337</v>
      </c>
      <c r="M19" s="47">
        <v>1044</v>
      </c>
      <c r="N19" s="47">
        <v>165</v>
      </c>
      <c r="O19" s="47">
        <v>85</v>
      </c>
      <c r="P19" s="47">
        <v>161870</v>
      </c>
      <c r="Q19" s="47">
        <v>1949</v>
      </c>
    </row>
    <row r="20" spans="1:17" x14ac:dyDescent="0.25">
      <c r="A20" s="47" t="s">
        <v>176</v>
      </c>
      <c r="B20" s="47">
        <v>4023</v>
      </c>
      <c r="C20" s="47" t="s">
        <v>177</v>
      </c>
      <c r="D20" s="47">
        <v>35135</v>
      </c>
      <c r="E20" s="47">
        <v>109</v>
      </c>
      <c r="F20" s="47">
        <v>19106</v>
      </c>
      <c r="G20" s="47">
        <v>584</v>
      </c>
      <c r="H20" s="47">
        <v>19078</v>
      </c>
      <c r="I20" s="47">
        <v>574</v>
      </c>
      <c r="J20" s="47">
        <v>17421</v>
      </c>
      <c r="K20" s="47">
        <v>587</v>
      </c>
      <c r="L20" s="47">
        <v>1657</v>
      </c>
      <c r="M20" s="47">
        <v>338</v>
      </c>
      <c r="N20" s="47">
        <v>28</v>
      </c>
      <c r="O20" s="47">
        <v>49</v>
      </c>
      <c r="P20" s="47">
        <v>16029</v>
      </c>
      <c r="Q20" s="47">
        <v>588</v>
      </c>
    </row>
    <row r="21" spans="1:17" x14ac:dyDescent="0.25">
      <c r="A21" s="47" t="s">
        <v>178</v>
      </c>
      <c r="B21" s="47">
        <v>4025</v>
      </c>
      <c r="C21" s="47" t="s">
        <v>179</v>
      </c>
      <c r="D21" s="47">
        <v>187588</v>
      </c>
      <c r="E21" s="47">
        <v>285</v>
      </c>
      <c r="F21" s="47">
        <v>90223</v>
      </c>
      <c r="G21" s="47">
        <v>1294</v>
      </c>
      <c r="H21" s="47">
        <v>90156</v>
      </c>
      <c r="I21" s="47">
        <v>1299</v>
      </c>
      <c r="J21" s="47">
        <v>83535</v>
      </c>
      <c r="K21" s="47">
        <v>1369</v>
      </c>
      <c r="L21" s="47">
        <v>6621</v>
      </c>
      <c r="M21" s="47">
        <v>701</v>
      </c>
      <c r="N21" s="47">
        <v>67</v>
      </c>
      <c r="O21" s="47">
        <v>45</v>
      </c>
      <c r="P21" s="47">
        <v>97365</v>
      </c>
      <c r="Q21" s="47">
        <v>1342</v>
      </c>
    </row>
    <row r="22" spans="1:17" x14ac:dyDescent="0.25">
      <c r="A22" s="47" t="s">
        <v>180</v>
      </c>
      <c r="B22" s="47">
        <v>4027</v>
      </c>
      <c r="C22" s="47" t="s">
        <v>181</v>
      </c>
      <c r="D22" s="47">
        <v>157101</v>
      </c>
      <c r="E22" s="47">
        <v>291</v>
      </c>
      <c r="F22" s="47">
        <v>87425</v>
      </c>
      <c r="G22" s="47">
        <v>1177</v>
      </c>
      <c r="H22" s="47">
        <v>84028</v>
      </c>
      <c r="I22" s="47">
        <v>1245</v>
      </c>
      <c r="J22" s="47">
        <v>74891</v>
      </c>
      <c r="K22" s="47">
        <v>1380</v>
      </c>
      <c r="L22" s="47">
        <v>9137</v>
      </c>
      <c r="M22" s="47">
        <v>721</v>
      </c>
      <c r="N22" s="47">
        <v>3397</v>
      </c>
      <c r="O22" s="47">
        <v>412</v>
      </c>
      <c r="P22" s="47">
        <v>69676</v>
      </c>
      <c r="Q22" s="47">
        <v>1168</v>
      </c>
    </row>
    <row r="23" spans="1:17" x14ac:dyDescent="0.25">
      <c r="A23" s="47" t="s">
        <v>182</v>
      </c>
      <c r="B23" s="47">
        <v>69504027</v>
      </c>
      <c r="C23" s="47" t="s">
        <v>183</v>
      </c>
      <c r="D23" s="47">
        <v>1040</v>
      </c>
      <c r="E23" s="47">
        <v>155</v>
      </c>
      <c r="F23" s="47">
        <v>305</v>
      </c>
      <c r="G23" s="47">
        <v>84</v>
      </c>
      <c r="H23" s="47">
        <v>305</v>
      </c>
      <c r="I23" s="47">
        <v>84</v>
      </c>
      <c r="J23" s="47">
        <v>248</v>
      </c>
      <c r="K23" s="47">
        <v>67</v>
      </c>
      <c r="L23" s="47">
        <v>57</v>
      </c>
      <c r="M23" s="47">
        <v>30</v>
      </c>
      <c r="N23" s="47">
        <v>0</v>
      </c>
      <c r="O23" s="47">
        <v>12</v>
      </c>
      <c r="P23" s="47">
        <v>735</v>
      </c>
      <c r="Q23" s="47">
        <v>99</v>
      </c>
    </row>
    <row r="24" spans="1:17" x14ac:dyDescent="0.25">
      <c r="A24" s="47" t="s">
        <v>184</v>
      </c>
      <c r="B24" s="47">
        <v>73504012</v>
      </c>
      <c r="C24" s="47" t="s">
        <v>185</v>
      </c>
      <c r="D24" s="47">
        <v>6344</v>
      </c>
      <c r="E24" s="47">
        <v>313</v>
      </c>
      <c r="F24" s="47">
        <v>3819</v>
      </c>
      <c r="G24" s="47">
        <v>254</v>
      </c>
      <c r="H24" s="47">
        <v>3819</v>
      </c>
      <c r="I24" s="47">
        <v>254</v>
      </c>
      <c r="J24" s="47">
        <v>3442</v>
      </c>
      <c r="K24" s="47">
        <v>260</v>
      </c>
      <c r="L24" s="47">
        <v>377</v>
      </c>
      <c r="M24" s="47">
        <v>128</v>
      </c>
      <c r="N24" s="47">
        <v>0</v>
      </c>
      <c r="O24" s="47">
        <v>17</v>
      </c>
      <c r="P24" s="47">
        <v>2525</v>
      </c>
      <c r="Q24" s="47">
        <v>276</v>
      </c>
    </row>
    <row r="25" spans="1:17" x14ac:dyDescent="0.25">
      <c r="A25" s="47" t="s">
        <v>186</v>
      </c>
      <c r="B25" s="47">
        <v>114004001</v>
      </c>
      <c r="C25" s="47" t="s">
        <v>187</v>
      </c>
      <c r="D25" s="47">
        <v>441</v>
      </c>
      <c r="E25" s="47">
        <v>77</v>
      </c>
      <c r="F25" s="47">
        <v>261</v>
      </c>
      <c r="G25" s="47">
        <v>53</v>
      </c>
      <c r="H25" s="47">
        <v>261</v>
      </c>
      <c r="I25" s="47">
        <v>53</v>
      </c>
      <c r="J25" s="47">
        <v>164</v>
      </c>
      <c r="K25" s="47">
        <v>41</v>
      </c>
      <c r="L25" s="47">
        <v>97</v>
      </c>
      <c r="M25" s="47">
        <v>35</v>
      </c>
      <c r="N25" s="47">
        <v>0</v>
      </c>
      <c r="O25" s="47">
        <v>12</v>
      </c>
      <c r="P25" s="47">
        <v>180</v>
      </c>
      <c r="Q25" s="47">
        <v>49</v>
      </c>
    </row>
    <row r="26" spans="1:17" x14ac:dyDescent="0.25">
      <c r="A26" s="47" t="s">
        <v>188</v>
      </c>
      <c r="B26" s="47">
        <v>114004007</v>
      </c>
      <c r="C26" s="47" t="s">
        <v>189</v>
      </c>
      <c r="D26" s="47">
        <v>1344</v>
      </c>
      <c r="E26" s="47">
        <v>167</v>
      </c>
      <c r="F26" s="47">
        <v>732</v>
      </c>
      <c r="G26" s="47">
        <v>122</v>
      </c>
      <c r="H26" s="47">
        <v>732</v>
      </c>
      <c r="I26" s="47">
        <v>122</v>
      </c>
      <c r="J26" s="47">
        <v>500</v>
      </c>
      <c r="K26" s="47">
        <v>86</v>
      </c>
      <c r="L26" s="47">
        <v>232</v>
      </c>
      <c r="M26" s="47">
        <v>73</v>
      </c>
      <c r="N26" s="47">
        <v>0</v>
      </c>
      <c r="O26" s="47">
        <v>12</v>
      </c>
      <c r="P26" s="47">
        <v>612</v>
      </c>
      <c r="Q26" s="47">
        <v>129</v>
      </c>
    </row>
    <row r="27" spans="1:17" x14ac:dyDescent="0.25">
      <c r="A27" s="47" t="s">
        <v>190</v>
      </c>
      <c r="B27" s="47">
        <v>114004017</v>
      </c>
      <c r="C27" s="47" t="s">
        <v>191</v>
      </c>
      <c r="D27" s="47">
        <v>8590</v>
      </c>
      <c r="E27" s="47">
        <v>504</v>
      </c>
      <c r="F27" s="47">
        <v>4581</v>
      </c>
      <c r="G27" s="47">
        <v>395</v>
      </c>
      <c r="H27" s="47">
        <v>4581</v>
      </c>
      <c r="I27" s="47">
        <v>395</v>
      </c>
      <c r="J27" s="47">
        <v>2879</v>
      </c>
      <c r="K27" s="47">
        <v>246</v>
      </c>
      <c r="L27" s="47">
        <v>1702</v>
      </c>
      <c r="M27" s="47">
        <v>265</v>
      </c>
      <c r="N27" s="47">
        <v>0</v>
      </c>
      <c r="O27" s="47">
        <v>19</v>
      </c>
      <c r="P27" s="47">
        <v>4009</v>
      </c>
      <c r="Q27" s="47">
        <v>368</v>
      </c>
    </row>
    <row r="28" spans="1:17" x14ac:dyDescent="0.25">
      <c r="A28" s="47" t="s">
        <v>192</v>
      </c>
      <c r="B28" s="47">
        <v>122004013</v>
      </c>
      <c r="C28" s="47" t="s">
        <v>193</v>
      </c>
      <c r="D28" s="47">
        <v>821</v>
      </c>
      <c r="E28" s="47">
        <v>60</v>
      </c>
      <c r="F28" s="47">
        <v>387</v>
      </c>
      <c r="G28" s="47">
        <v>47</v>
      </c>
      <c r="H28" s="47">
        <v>387</v>
      </c>
      <c r="I28" s="47">
        <v>47</v>
      </c>
      <c r="J28" s="47">
        <v>330</v>
      </c>
      <c r="K28" s="47">
        <v>44</v>
      </c>
      <c r="L28" s="47">
        <v>57</v>
      </c>
      <c r="M28" s="47">
        <v>20</v>
      </c>
      <c r="N28" s="47">
        <v>0</v>
      </c>
      <c r="O28" s="47">
        <v>12</v>
      </c>
      <c r="P28" s="47">
        <v>434</v>
      </c>
      <c r="Q28" s="47">
        <v>52</v>
      </c>
    </row>
    <row r="29" spans="1:17" x14ac:dyDescent="0.25">
      <c r="A29" s="47" t="s">
        <v>194</v>
      </c>
      <c r="B29" s="47">
        <v>123504015</v>
      </c>
      <c r="C29" s="47" t="s">
        <v>195</v>
      </c>
      <c r="D29" s="47">
        <v>837</v>
      </c>
      <c r="E29" s="47">
        <v>160</v>
      </c>
      <c r="F29" s="47">
        <v>377</v>
      </c>
      <c r="G29" s="47">
        <v>105</v>
      </c>
      <c r="H29" s="47">
        <v>377</v>
      </c>
      <c r="I29" s="47">
        <v>105</v>
      </c>
      <c r="J29" s="47">
        <v>302</v>
      </c>
      <c r="K29" s="47">
        <v>93</v>
      </c>
      <c r="L29" s="47">
        <v>75</v>
      </c>
      <c r="M29" s="47">
        <v>35</v>
      </c>
      <c r="N29" s="47">
        <v>0</v>
      </c>
      <c r="O29" s="47">
        <v>12</v>
      </c>
      <c r="P29" s="47">
        <v>460</v>
      </c>
      <c r="Q29" s="47">
        <v>83</v>
      </c>
    </row>
    <row r="30" spans="1:17" x14ac:dyDescent="0.25">
      <c r="A30" s="47" t="s">
        <v>196</v>
      </c>
      <c r="B30" s="47">
        <v>128004027</v>
      </c>
      <c r="C30" s="47" t="s">
        <v>197</v>
      </c>
      <c r="D30" s="47">
        <v>0</v>
      </c>
      <c r="E30" s="47">
        <v>12</v>
      </c>
      <c r="F30" s="47">
        <v>0</v>
      </c>
      <c r="G30" s="47">
        <v>12</v>
      </c>
      <c r="H30" s="47">
        <v>0</v>
      </c>
      <c r="I30" s="47">
        <v>12</v>
      </c>
      <c r="J30" s="47">
        <v>0</v>
      </c>
      <c r="K30" s="47">
        <v>12</v>
      </c>
      <c r="L30" s="47">
        <v>0</v>
      </c>
      <c r="M30" s="47">
        <v>12</v>
      </c>
      <c r="N30" s="47">
        <v>0</v>
      </c>
      <c r="O30" s="47">
        <v>12</v>
      </c>
      <c r="P30" s="47">
        <v>0</v>
      </c>
      <c r="Q30" s="47">
        <v>12</v>
      </c>
    </row>
    <row r="31" spans="1:17" x14ac:dyDescent="0.25">
      <c r="A31" s="47" t="s">
        <v>198</v>
      </c>
      <c r="B31" s="47">
        <v>131004013</v>
      </c>
      <c r="C31" s="47" t="s">
        <v>199</v>
      </c>
      <c r="D31" s="47">
        <v>2666</v>
      </c>
      <c r="E31" s="47">
        <v>261</v>
      </c>
      <c r="F31" s="47">
        <v>1407</v>
      </c>
      <c r="G31" s="47">
        <v>189</v>
      </c>
      <c r="H31" s="47">
        <v>1407</v>
      </c>
      <c r="I31" s="47">
        <v>189</v>
      </c>
      <c r="J31" s="47">
        <v>1070</v>
      </c>
      <c r="K31" s="47">
        <v>156</v>
      </c>
      <c r="L31" s="47">
        <v>337</v>
      </c>
      <c r="M31" s="47">
        <v>91</v>
      </c>
      <c r="N31" s="47">
        <v>0</v>
      </c>
      <c r="O31" s="47">
        <v>12</v>
      </c>
      <c r="P31" s="47">
        <v>1259</v>
      </c>
      <c r="Q31" s="47">
        <v>154</v>
      </c>
    </row>
    <row r="32" spans="1:17" x14ac:dyDescent="0.25">
      <c r="A32" s="47" t="s">
        <v>200</v>
      </c>
      <c r="B32" s="47">
        <v>131004021</v>
      </c>
      <c r="C32" s="47" t="s">
        <v>201</v>
      </c>
      <c r="D32" s="47">
        <v>6348</v>
      </c>
      <c r="E32" s="47">
        <v>623</v>
      </c>
      <c r="F32" s="47">
        <v>2434</v>
      </c>
      <c r="G32" s="47">
        <v>403</v>
      </c>
      <c r="H32" s="47">
        <v>2434</v>
      </c>
      <c r="I32" s="47">
        <v>403</v>
      </c>
      <c r="J32" s="47">
        <v>1902</v>
      </c>
      <c r="K32" s="47">
        <v>316</v>
      </c>
      <c r="L32" s="47">
        <v>532</v>
      </c>
      <c r="M32" s="47">
        <v>191</v>
      </c>
      <c r="N32" s="47">
        <v>0</v>
      </c>
      <c r="O32" s="47">
        <v>17</v>
      </c>
      <c r="P32" s="47">
        <v>3914</v>
      </c>
      <c r="Q32" s="47">
        <v>452</v>
      </c>
    </row>
    <row r="33" spans="1:17" x14ac:dyDescent="0.25">
      <c r="A33" s="47" t="s">
        <v>202</v>
      </c>
      <c r="B33" s="47">
        <v>144004005</v>
      </c>
      <c r="C33" s="47" t="s">
        <v>203</v>
      </c>
      <c r="D33" s="47">
        <v>13</v>
      </c>
      <c r="E33" s="47">
        <v>23</v>
      </c>
      <c r="F33" s="47">
        <v>7</v>
      </c>
      <c r="G33" s="47">
        <v>13</v>
      </c>
      <c r="H33" s="47">
        <v>7</v>
      </c>
      <c r="I33" s="47">
        <v>13</v>
      </c>
      <c r="J33" s="47">
        <v>2</v>
      </c>
      <c r="K33" s="47">
        <v>4</v>
      </c>
      <c r="L33" s="47">
        <v>5</v>
      </c>
      <c r="M33" s="47">
        <v>10</v>
      </c>
      <c r="N33" s="47">
        <v>0</v>
      </c>
      <c r="O33" s="47">
        <v>12</v>
      </c>
      <c r="P33" s="47">
        <v>6</v>
      </c>
      <c r="Q33" s="47">
        <v>10</v>
      </c>
    </row>
    <row r="34" spans="1:17" x14ac:dyDescent="0.25">
      <c r="A34" s="47" t="s">
        <v>204</v>
      </c>
      <c r="B34" s="47">
        <v>150504005</v>
      </c>
      <c r="C34" s="47" t="s">
        <v>205</v>
      </c>
      <c r="D34" s="47">
        <v>1152</v>
      </c>
      <c r="E34" s="47">
        <v>273</v>
      </c>
      <c r="F34" s="47">
        <v>453</v>
      </c>
      <c r="G34" s="47">
        <v>145</v>
      </c>
      <c r="H34" s="47">
        <v>453</v>
      </c>
      <c r="I34" s="47">
        <v>145</v>
      </c>
      <c r="J34" s="47">
        <v>402</v>
      </c>
      <c r="K34" s="47">
        <v>129</v>
      </c>
      <c r="L34" s="47">
        <v>51</v>
      </c>
      <c r="M34" s="47">
        <v>42</v>
      </c>
      <c r="N34" s="47">
        <v>0</v>
      </c>
      <c r="O34" s="47">
        <v>12</v>
      </c>
      <c r="P34" s="47">
        <v>699</v>
      </c>
      <c r="Q34" s="47">
        <v>186</v>
      </c>
    </row>
    <row r="35" spans="1:17" x14ac:dyDescent="0.25">
      <c r="A35" s="47" t="s">
        <v>206</v>
      </c>
      <c r="B35" s="47">
        <v>150504017</v>
      </c>
      <c r="C35" s="47" t="s">
        <v>207</v>
      </c>
      <c r="D35" s="47">
        <v>5556</v>
      </c>
      <c r="E35" s="47">
        <v>393</v>
      </c>
      <c r="F35" s="47">
        <v>2745</v>
      </c>
      <c r="G35" s="47">
        <v>230</v>
      </c>
      <c r="H35" s="47">
        <v>2745</v>
      </c>
      <c r="I35" s="47">
        <v>230</v>
      </c>
      <c r="J35" s="47">
        <v>2570</v>
      </c>
      <c r="K35" s="47">
        <v>214</v>
      </c>
      <c r="L35" s="47">
        <v>175</v>
      </c>
      <c r="M35" s="47">
        <v>58</v>
      </c>
      <c r="N35" s="47">
        <v>0</v>
      </c>
      <c r="O35" s="47">
        <v>17</v>
      </c>
      <c r="P35" s="47">
        <v>2811</v>
      </c>
      <c r="Q35" s="47">
        <v>267</v>
      </c>
    </row>
    <row r="36" spans="1:17" x14ac:dyDescent="0.25">
      <c r="A36" s="47" t="s">
        <v>208</v>
      </c>
      <c r="B36" s="47">
        <v>154504005</v>
      </c>
      <c r="C36" s="47" t="s">
        <v>209</v>
      </c>
      <c r="D36" s="47">
        <v>0</v>
      </c>
      <c r="E36" s="47">
        <v>12</v>
      </c>
      <c r="F36" s="47">
        <v>0</v>
      </c>
      <c r="G36" s="47">
        <v>12</v>
      </c>
      <c r="H36" s="47">
        <v>0</v>
      </c>
      <c r="I36" s="47">
        <v>12</v>
      </c>
      <c r="J36" s="47">
        <v>0</v>
      </c>
      <c r="K36" s="47">
        <v>12</v>
      </c>
      <c r="L36" s="47">
        <v>0</v>
      </c>
      <c r="M36" s="47">
        <v>12</v>
      </c>
      <c r="N36" s="47">
        <v>0</v>
      </c>
      <c r="O36" s="47">
        <v>12</v>
      </c>
      <c r="P36" s="47">
        <v>0</v>
      </c>
      <c r="Q36" s="47">
        <v>12</v>
      </c>
    </row>
    <row r="37" spans="1:17" x14ac:dyDescent="0.25">
      <c r="A37" s="47" t="s">
        <v>210</v>
      </c>
      <c r="B37" s="47">
        <v>154504015</v>
      </c>
      <c r="C37" s="47" t="s">
        <v>211</v>
      </c>
      <c r="D37" s="47">
        <v>1024</v>
      </c>
      <c r="E37" s="47">
        <v>162</v>
      </c>
      <c r="F37" s="47">
        <v>577</v>
      </c>
      <c r="G37" s="47">
        <v>101</v>
      </c>
      <c r="H37" s="47">
        <v>577</v>
      </c>
      <c r="I37" s="47">
        <v>101</v>
      </c>
      <c r="J37" s="47">
        <v>458</v>
      </c>
      <c r="K37" s="47">
        <v>81</v>
      </c>
      <c r="L37" s="47">
        <v>119</v>
      </c>
      <c r="M37" s="47">
        <v>40</v>
      </c>
      <c r="N37" s="47">
        <v>0</v>
      </c>
      <c r="O37" s="47">
        <v>12</v>
      </c>
      <c r="P37" s="47">
        <v>447</v>
      </c>
      <c r="Q37" s="47">
        <v>96</v>
      </c>
    </row>
    <row r="38" spans="1:17" x14ac:dyDescent="0.25">
      <c r="A38" s="47" t="s">
        <v>212</v>
      </c>
      <c r="B38" s="47">
        <v>154504025</v>
      </c>
      <c r="C38" s="47" t="s">
        <v>213</v>
      </c>
      <c r="D38" s="47">
        <v>0</v>
      </c>
      <c r="E38" s="47">
        <v>12</v>
      </c>
      <c r="F38" s="47">
        <v>0</v>
      </c>
      <c r="G38" s="47">
        <v>12</v>
      </c>
      <c r="H38" s="47">
        <v>0</v>
      </c>
      <c r="I38" s="47">
        <v>12</v>
      </c>
      <c r="J38" s="47">
        <v>0</v>
      </c>
      <c r="K38" s="47">
        <v>12</v>
      </c>
      <c r="L38" s="47">
        <v>0</v>
      </c>
      <c r="M38" s="47">
        <v>12</v>
      </c>
      <c r="N38" s="47">
        <v>0</v>
      </c>
      <c r="O38" s="47">
        <v>12</v>
      </c>
      <c r="P38" s="47">
        <v>0</v>
      </c>
      <c r="Q38" s="47">
        <v>12</v>
      </c>
    </row>
    <row r="39" spans="1:17" x14ac:dyDescent="0.25">
      <c r="A39" s="47" t="s">
        <v>214</v>
      </c>
      <c r="B39" s="47">
        <v>172004005</v>
      </c>
      <c r="C39" s="47" t="s">
        <v>215</v>
      </c>
      <c r="D39" s="47">
        <v>0</v>
      </c>
      <c r="E39" s="47">
        <v>12</v>
      </c>
      <c r="F39" s="47">
        <v>0</v>
      </c>
      <c r="G39" s="47">
        <v>12</v>
      </c>
      <c r="H39" s="47">
        <v>0</v>
      </c>
      <c r="I39" s="47">
        <v>12</v>
      </c>
      <c r="J39" s="47">
        <v>0</v>
      </c>
      <c r="K39" s="47">
        <v>12</v>
      </c>
      <c r="L39" s="47">
        <v>0</v>
      </c>
      <c r="M39" s="47">
        <v>12</v>
      </c>
      <c r="N39" s="47">
        <v>0</v>
      </c>
      <c r="O39" s="47">
        <v>12</v>
      </c>
      <c r="P39" s="47">
        <v>0</v>
      </c>
      <c r="Q39" s="47">
        <v>12</v>
      </c>
    </row>
    <row r="40" spans="1:17" x14ac:dyDescent="0.25">
      <c r="A40" s="47" t="s">
        <v>216</v>
      </c>
      <c r="B40" s="47">
        <v>172004015</v>
      </c>
      <c r="C40" s="47" t="s">
        <v>217</v>
      </c>
      <c r="D40" s="47">
        <v>203</v>
      </c>
      <c r="E40" s="47">
        <v>70</v>
      </c>
      <c r="F40" s="47">
        <v>134</v>
      </c>
      <c r="G40" s="47">
        <v>54</v>
      </c>
      <c r="H40" s="47">
        <v>134</v>
      </c>
      <c r="I40" s="47">
        <v>54</v>
      </c>
      <c r="J40" s="47">
        <v>121</v>
      </c>
      <c r="K40" s="47">
        <v>47</v>
      </c>
      <c r="L40" s="47">
        <v>13</v>
      </c>
      <c r="M40" s="47">
        <v>16</v>
      </c>
      <c r="N40" s="47">
        <v>0</v>
      </c>
      <c r="O40" s="47">
        <v>12</v>
      </c>
      <c r="P40" s="47">
        <v>69</v>
      </c>
      <c r="Q40" s="47">
        <v>29</v>
      </c>
    </row>
    <row r="41" spans="1:17" x14ac:dyDescent="0.25">
      <c r="A41" s="47" t="s">
        <v>218</v>
      </c>
      <c r="B41" s="47">
        <v>213004021</v>
      </c>
      <c r="C41" s="47" t="s">
        <v>268</v>
      </c>
      <c r="D41" s="47">
        <v>905</v>
      </c>
      <c r="E41" s="47">
        <v>205</v>
      </c>
      <c r="F41" s="47">
        <v>481</v>
      </c>
      <c r="G41" s="47">
        <v>112</v>
      </c>
      <c r="H41" s="47">
        <v>481</v>
      </c>
      <c r="I41" s="47">
        <v>112</v>
      </c>
      <c r="J41" s="47">
        <v>387</v>
      </c>
      <c r="K41" s="47">
        <v>100</v>
      </c>
      <c r="L41" s="47">
        <v>94</v>
      </c>
      <c r="M41" s="47">
        <v>44</v>
      </c>
      <c r="N41" s="47">
        <v>0</v>
      </c>
      <c r="O41" s="47">
        <v>12</v>
      </c>
      <c r="P41" s="47">
        <v>424</v>
      </c>
      <c r="Q41" s="47">
        <v>116</v>
      </c>
    </row>
    <row r="42" spans="1:17" x14ac:dyDescent="0.25">
      <c r="A42" s="47" t="s">
        <v>219</v>
      </c>
      <c r="B42" s="47">
        <v>243004001</v>
      </c>
      <c r="C42" s="47" t="s">
        <v>220</v>
      </c>
      <c r="D42" s="47">
        <v>39805</v>
      </c>
      <c r="E42" s="47">
        <v>487</v>
      </c>
      <c r="F42" s="47">
        <v>14935</v>
      </c>
      <c r="G42" s="47">
        <v>433</v>
      </c>
      <c r="H42" s="47">
        <v>14934</v>
      </c>
      <c r="I42" s="47">
        <v>433</v>
      </c>
      <c r="J42" s="47">
        <v>12457</v>
      </c>
      <c r="K42" s="47">
        <v>392</v>
      </c>
      <c r="L42" s="47">
        <v>2477</v>
      </c>
      <c r="M42" s="47">
        <v>268</v>
      </c>
      <c r="N42" s="47">
        <v>1</v>
      </c>
      <c r="O42" s="47">
        <v>2</v>
      </c>
      <c r="P42" s="47">
        <v>24870</v>
      </c>
      <c r="Q42" s="47">
        <v>539</v>
      </c>
    </row>
    <row r="43" spans="1:17" x14ac:dyDescent="0.25">
      <c r="A43" s="47" t="s">
        <v>221</v>
      </c>
      <c r="B43" s="47">
        <v>243004005</v>
      </c>
      <c r="C43" s="47" t="s">
        <v>222</v>
      </c>
      <c r="D43" s="47">
        <v>17598</v>
      </c>
      <c r="E43" s="47">
        <v>678</v>
      </c>
      <c r="F43" s="47">
        <v>9137</v>
      </c>
      <c r="G43" s="47">
        <v>431</v>
      </c>
      <c r="H43" s="47">
        <v>9127</v>
      </c>
      <c r="I43" s="47">
        <v>429</v>
      </c>
      <c r="J43" s="47">
        <v>7673</v>
      </c>
      <c r="K43" s="47">
        <v>371</v>
      </c>
      <c r="L43" s="47">
        <v>1454</v>
      </c>
      <c r="M43" s="47">
        <v>162</v>
      </c>
      <c r="N43" s="47">
        <v>10</v>
      </c>
      <c r="O43" s="47">
        <v>16</v>
      </c>
      <c r="P43" s="47">
        <v>8461</v>
      </c>
      <c r="Q43" s="47">
        <v>454</v>
      </c>
    </row>
    <row r="44" spans="1:17" x14ac:dyDescent="0.25">
      <c r="A44" s="47" t="s">
        <v>223</v>
      </c>
      <c r="B44" s="47">
        <v>243004017</v>
      </c>
      <c r="C44" s="47" t="s">
        <v>224</v>
      </c>
      <c r="D44" s="47">
        <v>17171</v>
      </c>
      <c r="E44" s="47">
        <v>554</v>
      </c>
      <c r="F44" s="47">
        <v>7131</v>
      </c>
      <c r="G44" s="47">
        <v>351</v>
      </c>
      <c r="H44" s="47">
        <v>7131</v>
      </c>
      <c r="I44" s="47">
        <v>351</v>
      </c>
      <c r="J44" s="47">
        <v>5391</v>
      </c>
      <c r="K44" s="47">
        <v>298</v>
      </c>
      <c r="L44" s="47">
        <v>1740</v>
      </c>
      <c r="M44" s="47">
        <v>162</v>
      </c>
      <c r="N44" s="47">
        <v>0</v>
      </c>
      <c r="O44" s="47">
        <v>23</v>
      </c>
      <c r="P44" s="47">
        <v>10040</v>
      </c>
      <c r="Q44" s="47">
        <v>399</v>
      </c>
    </row>
    <row r="45" spans="1:17" x14ac:dyDescent="0.25">
      <c r="A45" s="47" t="s">
        <v>225</v>
      </c>
      <c r="B45" s="47">
        <v>268004019</v>
      </c>
      <c r="C45" s="47" t="s">
        <v>226</v>
      </c>
      <c r="D45" s="47">
        <v>2572</v>
      </c>
      <c r="E45" s="47">
        <v>177</v>
      </c>
      <c r="F45" s="47">
        <v>1516</v>
      </c>
      <c r="G45" s="47">
        <v>138</v>
      </c>
      <c r="H45" s="47">
        <v>1516</v>
      </c>
      <c r="I45" s="47">
        <v>138</v>
      </c>
      <c r="J45" s="47">
        <v>1190</v>
      </c>
      <c r="K45" s="47">
        <v>129</v>
      </c>
      <c r="L45" s="47">
        <v>326</v>
      </c>
      <c r="M45" s="47">
        <v>61</v>
      </c>
      <c r="N45" s="47">
        <v>0</v>
      </c>
      <c r="O45" s="47">
        <v>12</v>
      </c>
      <c r="P45" s="47">
        <v>1056</v>
      </c>
      <c r="Q45" s="47">
        <v>116</v>
      </c>
    </row>
    <row r="46" spans="1:17" x14ac:dyDescent="0.25">
      <c r="A46" s="47" t="s">
        <v>227</v>
      </c>
      <c r="B46" s="47">
        <v>334004013</v>
      </c>
      <c r="C46" s="47" t="s">
        <v>228</v>
      </c>
      <c r="D46" s="47">
        <v>5766</v>
      </c>
      <c r="E46" s="47">
        <v>493</v>
      </c>
      <c r="F46" s="47">
        <v>2770</v>
      </c>
      <c r="G46" s="47">
        <v>377</v>
      </c>
      <c r="H46" s="47">
        <v>2770</v>
      </c>
      <c r="I46" s="47">
        <v>377</v>
      </c>
      <c r="J46" s="47">
        <v>2234</v>
      </c>
      <c r="K46" s="47">
        <v>366</v>
      </c>
      <c r="L46" s="47">
        <v>536</v>
      </c>
      <c r="M46" s="47">
        <v>179</v>
      </c>
      <c r="N46" s="47">
        <v>0</v>
      </c>
      <c r="O46" s="47">
        <v>17</v>
      </c>
      <c r="P46" s="47">
        <v>2996</v>
      </c>
      <c r="Q46" s="47">
        <v>349</v>
      </c>
    </row>
    <row r="47" spans="1:17" x14ac:dyDescent="0.25">
      <c r="A47" s="47" t="s">
        <v>229</v>
      </c>
      <c r="B47" s="47">
        <v>335504007</v>
      </c>
      <c r="C47" s="47" t="s">
        <v>230</v>
      </c>
      <c r="D47" s="47">
        <v>3946</v>
      </c>
      <c r="E47" s="47">
        <v>258</v>
      </c>
      <c r="F47" s="47">
        <v>2226</v>
      </c>
      <c r="G47" s="47">
        <v>189</v>
      </c>
      <c r="H47" s="47">
        <v>2226</v>
      </c>
      <c r="I47" s="47">
        <v>189</v>
      </c>
      <c r="J47" s="47">
        <v>1508</v>
      </c>
      <c r="K47" s="47">
        <v>185</v>
      </c>
      <c r="L47" s="47">
        <v>718</v>
      </c>
      <c r="M47" s="47">
        <v>130</v>
      </c>
      <c r="N47" s="47">
        <v>0</v>
      </c>
      <c r="O47" s="47">
        <v>17</v>
      </c>
      <c r="P47" s="47">
        <v>1720</v>
      </c>
      <c r="Q47" s="47">
        <v>204</v>
      </c>
    </row>
    <row r="48" spans="1:17" x14ac:dyDescent="0.25">
      <c r="A48" s="47" t="s">
        <v>231</v>
      </c>
      <c r="B48" s="47">
        <v>335504009</v>
      </c>
      <c r="C48" s="47" t="s">
        <v>232</v>
      </c>
      <c r="D48" s="47">
        <v>3089</v>
      </c>
      <c r="E48" s="47">
        <v>217</v>
      </c>
      <c r="F48" s="47">
        <v>1776</v>
      </c>
      <c r="G48" s="47">
        <v>192</v>
      </c>
      <c r="H48" s="47">
        <v>1776</v>
      </c>
      <c r="I48" s="47">
        <v>192</v>
      </c>
      <c r="J48" s="47">
        <v>1108</v>
      </c>
      <c r="K48" s="47">
        <v>131</v>
      </c>
      <c r="L48" s="47">
        <v>668</v>
      </c>
      <c r="M48" s="47">
        <v>161</v>
      </c>
      <c r="N48" s="47">
        <v>0</v>
      </c>
      <c r="O48" s="47">
        <v>12</v>
      </c>
      <c r="P48" s="47">
        <v>1313</v>
      </c>
      <c r="Q48" s="47">
        <v>157</v>
      </c>
    </row>
    <row r="49" spans="1:17" x14ac:dyDescent="0.25">
      <c r="A49" s="47" t="s">
        <v>233</v>
      </c>
      <c r="B49" s="47">
        <v>335504021</v>
      </c>
      <c r="C49" s="47" t="s">
        <v>234</v>
      </c>
      <c r="D49" s="47">
        <v>0</v>
      </c>
      <c r="E49" s="47">
        <v>12</v>
      </c>
      <c r="F49" s="47">
        <v>0</v>
      </c>
      <c r="G49" s="47">
        <v>12</v>
      </c>
      <c r="H49" s="47">
        <v>0</v>
      </c>
      <c r="I49" s="47">
        <v>12</v>
      </c>
      <c r="J49" s="47">
        <v>0</v>
      </c>
      <c r="K49" s="47">
        <v>12</v>
      </c>
      <c r="L49" s="47">
        <v>0</v>
      </c>
      <c r="M49" s="47">
        <v>12</v>
      </c>
      <c r="N49" s="47">
        <v>0</v>
      </c>
      <c r="O49" s="47">
        <v>12</v>
      </c>
      <c r="P49" s="47">
        <v>0</v>
      </c>
      <c r="Q49" s="47">
        <v>12</v>
      </c>
    </row>
    <row r="50" spans="1:17" x14ac:dyDescent="0.25">
      <c r="A50" s="47" t="s">
        <v>235</v>
      </c>
      <c r="B50" s="47">
        <v>420004013</v>
      </c>
      <c r="C50" s="47" t="s">
        <v>236</v>
      </c>
      <c r="D50" s="47">
        <v>408</v>
      </c>
      <c r="E50" s="47">
        <v>88</v>
      </c>
      <c r="F50" s="47">
        <v>196</v>
      </c>
      <c r="G50" s="47">
        <v>55</v>
      </c>
      <c r="H50" s="47">
        <v>196</v>
      </c>
      <c r="I50" s="47">
        <v>55</v>
      </c>
      <c r="J50" s="47">
        <v>154</v>
      </c>
      <c r="K50" s="47">
        <v>48</v>
      </c>
      <c r="L50" s="47">
        <v>42</v>
      </c>
      <c r="M50" s="47">
        <v>25</v>
      </c>
      <c r="N50" s="47">
        <v>0</v>
      </c>
      <c r="O50" s="47">
        <v>12</v>
      </c>
      <c r="P50" s="47">
        <v>212</v>
      </c>
      <c r="Q50" s="47">
        <v>58</v>
      </c>
    </row>
    <row r="51" spans="1:17" x14ac:dyDescent="0.25">
      <c r="A51" s="47" t="s">
        <v>237</v>
      </c>
      <c r="B51" s="47">
        <v>420004019</v>
      </c>
      <c r="C51" s="47" t="s">
        <v>238</v>
      </c>
      <c r="D51" s="47">
        <v>6965</v>
      </c>
      <c r="E51" s="47">
        <v>467</v>
      </c>
      <c r="F51" s="47">
        <v>3659</v>
      </c>
      <c r="G51" s="47">
        <v>358</v>
      </c>
      <c r="H51" s="47">
        <v>3659</v>
      </c>
      <c r="I51" s="47">
        <v>358</v>
      </c>
      <c r="J51" s="47">
        <v>2661</v>
      </c>
      <c r="K51" s="47">
        <v>301</v>
      </c>
      <c r="L51" s="47">
        <v>998</v>
      </c>
      <c r="M51" s="47">
        <v>199</v>
      </c>
      <c r="N51" s="47">
        <v>0</v>
      </c>
      <c r="O51" s="47">
        <v>17</v>
      </c>
      <c r="P51" s="47">
        <v>3306</v>
      </c>
      <c r="Q51" s="47">
        <v>277</v>
      </c>
    </row>
    <row r="52" spans="1:17" x14ac:dyDescent="0.25">
      <c r="A52" s="47" t="s">
        <v>239</v>
      </c>
      <c r="B52" s="47">
        <v>420004021</v>
      </c>
      <c r="C52" s="47" t="s">
        <v>240</v>
      </c>
      <c r="D52" s="47">
        <v>465</v>
      </c>
      <c r="E52" s="47">
        <v>260</v>
      </c>
      <c r="F52" s="47">
        <v>261</v>
      </c>
      <c r="G52" s="47">
        <v>208</v>
      </c>
      <c r="H52" s="47">
        <v>261</v>
      </c>
      <c r="I52" s="47">
        <v>208</v>
      </c>
      <c r="J52" s="47">
        <v>199</v>
      </c>
      <c r="K52" s="47">
        <v>167</v>
      </c>
      <c r="L52" s="47">
        <v>62</v>
      </c>
      <c r="M52" s="47">
        <v>95</v>
      </c>
      <c r="N52" s="47">
        <v>0</v>
      </c>
      <c r="O52" s="47">
        <v>12</v>
      </c>
      <c r="P52" s="47">
        <v>204</v>
      </c>
      <c r="Q52" s="47">
        <v>114</v>
      </c>
    </row>
    <row r="53" spans="1:17" x14ac:dyDescent="0.25">
      <c r="A53" s="47" t="s">
        <v>241</v>
      </c>
      <c r="B53" s="47">
        <v>423504007</v>
      </c>
      <c r="C53" s="47" t="s">
        <v>242</v>
      </c>
      <c r="D53" s="47">
        <v>109</v>
      </c>
      <c r="E53" s="47">
        <v>48</v>
      </c>
      <c r="F53" s="47">
        <v>49</v>
      </c>
      <c r="G53" s="47">
        <v>25</v>
      </c>
      <c r="H53" s="47">
        <v>49</v>
      </c>
      <c r="I53" s="47">
        <v>25</v>
      </c>
      <c r="J53" s="47">
        <v>47</v>
      </c>
      <c r="K53" s="47">
        <v>24</v>
      </c>
      <c r="L53" s="47">
        <v>2</v>
      </c>
      <c r="M53" s="47">
        <v>6</v>
      </c>
      <c r="N53" s="47">
        <v>0</v>
      </c>
      <c r="O53" s="47">
        <v>12</v>
      </c>
      <c r="P53" s="47">
        <v>60</v>
      </c>
      <c r="Q53" s="47">
        <v>30</v>
      </c>
    </row>
    <row r="54" spans="1:17" x14ac:dyDescent="0.25">
      <c r="A54" s="47" t="s">
        <v>243</v>
      </c>
      <c r="B54" s="47">
        <v>470804025</v>
      </c>
      <c r="C54" s="47" t="s">
        <v>244</v>
      </c>
      <c r="D54" s="47">
        <v>650</v>
      </c>
      <c r="E54" s="47">
        <v>190</v>
      </c>
      <c r="F54" s="47">
        <v>368</v>
      </c>
      <c r="G54" s="47">
        <v>126</v>
      </c>
      <c r="H54" s="47">
        <v>368</v>
      </c>
      <c r="I54" s="47">
        <v>126</v>
      </c>
      <c r="J54" s="47">
        <v>304</v>
      </c>
      <c r="K54" s="47">
        <v>115</v>
      </c>
      <c r="L54" s="47">
        <v>64</v>
      </c>
      <c r="M54" s="47">
        <v>36</v>
      </c>
      <c r="N54" s="47">
        <v>0</v>
      </c>
      <c r="O54" s="47">
        <v>12</v>
      </c>
      <c r="P54" s="47">
        <v>282</v>
      </c>
      <c r="Q54" s="47">
        <v>84</v>
      </c>
    </row>
    <row r="55" spans="1:17" x14ac:dyDescent="0.25">
      <c r="A55" s="47" t="s">
        <v>245</v>
      </c>
      <c r="B55" s="47">
        <v>471004025</v>
      </c>
      <c r="C55" s="47" t="s">
        <v>246</v>
      </c>
      <c r="D55" s="47">
        <v>253</v>
      </c>
      <c r="E55" s="47">
        <v>133</v>
      </c>
      <c r="F55" s="47">
        <v>180</v>
      </c>
      <c r="G55" s="47">
        <v>113</v>
      </c>
      <c r="H55" s="47">
        <v>180</v>
      </c>
      <c r="I55" s="47">
        <v>113</v>
      </c>
      <c r="J55" s="47">
        <v>145</v>
      </c>
      <c r="K55" s="47">
        <v>76</v>
      </c>
      <c r="L55" s="47">
        <v>35</v>
      </c>
      <c r="M55" s="47">
        <v>41</v>
      </c>
      <c r="N55" s="47">
        <v>0</v>
      </c>
      <c r="O55" s="47">
        <v>12</v>
      </c>
      <c r="P55" s="47">
        <v>73</v>
      </c>
      <c r="Q55" s="47">
        <v>39</v>
      </c>
    </row>
    <row r="56" spans="1:17" x14ac:dyDescent="0.25">
      <c r="A56" s="47" t="s">
        <v>247</v>
      </c>
      <c r="B56" s="47">
        <v>478504001</v>
      </c>
      <c r="C56" s="47" t="s">
        <v>248</v>
      </c>
      <c r="D56" s="47">
        <v>0</v>
      </c>
      <c r="E56" s="47">
        <v>12</v>
      </c>
      <c r="F56" s="47">
        <v>0</v>
      </c>
      <c r="G56" s="47">
        <v>12</v>
      </c>
      <c r="H56" s="47">
        <v>0</v>
      </c>
      <c r="I56" s="47">
        <v>12</v>
      </c>
      <c r="J56" s="47">
        <v>0</v>
      </c>
      <c r="K56" s="47">
        <v>12</v>
      </c>
      <c r="L56" s="47">
        <v>0</v>
      </c>
      <c r="M56" s="47">
        <v>12</v>
      </c>
      <c r="N56" s="47">
        <v>0</v>
      </c>
      <c r="O56" s="47">
        <v>12</v>
      </c>
      <c r="P56" s="47">
        <v>0</v>
      </c>
      <c r="Q56" s="47">
        <v>12</v>
      </c>
    </row>
    <row r="129" spans="1:17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1:17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1:17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1:17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1:17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1:17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1:17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1:17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</row>
    <row r="139" spans="1:17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1:17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1:17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1:17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7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7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1:17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1:17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1:17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1:17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</row>
    <row r="149" spans="1:17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1:17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1:17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1:17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1:17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1:17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1:17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</row>
    <row r="160" spans="1:17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1:17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3"/>
  <sheetViews>
    <sheetView zoomScale="90" zoomScaleNormal="90" workbookViewId="0">
      <selection activeCell="A95" sqref="A95"/>
    </sheetView>
  </sheetViews>
  <sheetFormatPr defaultColWidth="9.140625" defaultRowHeight="15" x14ac:dyDescent="0.25"/>
  <cols>
    <col min="1" max="1" width="80.85546875" style="3" customWidth="1"/>
    <col min="2" max="2" width="8.7109375" style="3" bestFit="1" customWidth="1"/>
    <col min="3" max="3" width="13.85546875" style="3" bestFit="1" customWidth="1"/>
    <col min="4" max="4" width="8.7109375" style="3" bestFit="1" customWidth="1"/>
    <col min="5" max="5" width="12.7109375" style="3" bestFit="1" customWidth="1"/>
    <col min="6" max="6" width="8.7109375" style="3" bestFit="1" customWidth="1"/>
    <col min="7" max="7" width="12.7109375" style="3" bestFit="1" customWidth="1"/>
    <col min="8" max="16384" width="9.140625" style="3"/>
  </cols>
  <sheetData>
    <row r="1" spans="1:9" x14ac:dyDescent="0.25">
      <c r="A1" s="4" t="s">
        <v>78</v>
      </c>
    </row>
    <row r="2" spans="1:9" x14ac:dyDescent="0.25">
      <c r="A2" s="4" t="s">
        <v>79</v>
      </c>
    </row>
    <row r="3" spans="1:9" x14ac:dyDescent="0.25">
      <c r="B3" s="104" t="s">
        <v>80</v>
      </c>
      <c r="C3" s="104"/>
      <c r="D3" s="104" t="s">
        <v>11</v>
      </c>
      <c r="E3" s="104"/>
      <c r="F3" s="104" t="s">
        <v>81</v>
      </c>
      <c r="G3" s="104"/>
    </row>
    <row r="4" spans="1:9" x14ac:dyDescent="0.25">
      <c r="B4" s="4" t="s">
        <v>82</v>
      </c>
      <c r="C4" s="4" t="s">
        <v>83</v>
      </c>
      <c r="D4" s="4" t="s">
        <v>82</v>
      </c>
      <c r="E4" s="4" t="s">
        <v>83</v>
      </c>
      <c r="F4" s="4" t="s">
        <v>84</v>
      </c>
      <c r="G4" s="4" t="s">
        <v>83</v>
      </c>
      <c r="I4" s="47"/>
    </row>
    <row r="5" spans="1:9" x14ac:dyDescent="0.25">
      <c r="A5" s="47" t="s">
        <v>183</v>
      </c>
      <c r="B5" s="4">
        <f>VLOOKUP($A5,'Reservation Data'!$C$7:$Q$56,8,FALSE)</f>
        <v>248</v>
      </c>
      <c r="C5" s="35">
        <f>TRUNC(B5/B6,6)</f>
        <v>3.3110000000000001E-3</v>
      </c>
      <c r="D5" s="4">
        <f>VLOOKUP($A5,'Reservation Data'!$C$7:$Q$56,10,FALSE)</f>
        <v>57</v>
      </c>
      <c r="E5" s="35">
        <f>TRUNC(D5/D6,6)</f>
        <v>6.2379999999999996E-3</v>
      </c>
      <c r="F5" s="4">
        <f>VLOOKUP($A5,'Reservation Data'!$C$7:$Q$56,6,FALSE)</f>
        <v>305</v>
      </c>
      <c r="G5" s="35">
        <f>TRUNC(F5/F6,6)</f>
        <v>3.6289999999999998E-3</v>
      </c>
      <c r="I5" s="47"/>
    </row>
    <row r="6" spans="1:9" x14ac:dyDescent="0.25">
      <c r="A6" s="47" t="s">
        <v>181</v>
      </c>
      <c r="B6" s="4">
        <f>VLOOKUP($A6,'Reservation Data'!$C$7:$Q$56,8,FALSE)</f>
        <v>74891</v>
      </c>
      <c r="C6" s="35"/>
      <c r="D6" s="4">
        <f>VLOOKUP($A6,'Reservation Data'!$C$7:$Q$56,10,FALSE)</f>
        <v>9137</v>
      </c>
      <c r="E6" s="35"/>
      <c r="F6" s="4">
        <f>VLOOKUP($A6,'Reservation Data'!$C$7:$Q$56,6,FALSE)</f>
        <v>84028</v>
      </c>
      <c r="G6" s="35"/>
      <c r="I6" s="47"/>
    </row>
    <row r="7" spans="1:9" x14ac:dyDescent="0.25">
      <c r="A7" s="47"/>
      <c r="B7" s="4"/>
      <c r="C7" s="35"/>
      <c r="D7" s="4"/>
      <c r="E7" s="35"/>
      <c r="F7" s="4"/>
      <c r="G7" s="35"/>
      <c r="I7" s="47"/>
    </row>
    <row r="8" spans="1:9" x14ac:dyDescent="0.25">
      <c r="A8" s="47" t="s">
        <v>185</v>
      </c>
      <c r="B8" s="4">
        <f>VLOOKUP($A8,'Reservation Data'!$C$7:$Q$56,8,FALSE)</f>
        <v>3442</v>
      </c>
      <c r="C8" s="35">
        <f>TRUNC(B8/B9,6)</f>
        <v>0.53166500000000005</v>
      </c>
      <c r="D8" s="4">
        <f>VLOOKUP($A8,'Reservation Data'!$C$7:$Q$56,10,FALSE)</f>
        <v>377</v>
      </c>
      <c r="E8" s="35">
        <f>TRUNC(D8/D9,6)</f>
        <v>0.55359700000000001</v>
      </c>
      <c r="F8" s="4">
        <f>VLOOKUP($A8,'Reservation Data'!$C$7:$Q$56,6,FALSE)</f>
        <v>3819</v>
      </c>
      <c r="G8" s="35">
        <f>TRUNC(F8/F9,6)</f>
        <v>0.533752</v>
      </c>
      <c r="I8" s="47"/>
    </row>
    <row r="9" spans="1:9" x14ac:dyDescent="0.25">
      <c r="A9" s="47" t="s">
        <v>165</v>
      </c>
      <c r="B9" s="4">
        <f>VLOOKUP($A9,'Reservation Data'!$C$7:$Q$56,8,FALSE)</f>
        <v>6474</v>
      </c>
      <c r="C9" s="35"/>
      <c r="D9" s="4">
        <f>VLOOKUP($A9,'Reservation Data'!$C$7:$Q$56,10,FALSE)</f>
        <v>681</v>
      </c>
      <c r="E9" s="35"/>
      <c r="F9" s="4">
        <f>VLOOKUP($A9,'Reservation Data'!$C$7:$Q$56,6,FALSE)</f>
        <v>7155</v>
      </c>
      <c r="G9" s="35"/>
      <c r="I9" s="47"/>
    </row>
    <row r="10" spans="1:9" x14ac:dyDescent="0.25">
      <c r="A10" s="47"/>
      <c r="B10" s="4"/>
      <c r="C10" s="35"/>
      <c r="D10" s="4"/>
      <c r="E10" s="35"/>
      <c r="F10" s="4"/>
      <c r="G10" s="35"/>
      <c r="I10" s="47"/>
    </row>
    <row r="11" spans="1:9" x14ac:dyDescent="0.25">
      <c r="A11" s="47" t="s">
        <v>187</v>
      </c>
      <c r="B11" s="4">
        <f>VLOOKUP($A11,'Reservation Data'!$C$7:$Q$56,8,FALSE)</f>
        <v>164</v>
      </c>
      <c r="C11" s="35">
        <f>TRUNC(B11/B12,6)</f>
        <v>9.0119999999999992E-3</v>
      </c>
      <c r="D11" s="4">
        <f>VLOOKUP($A11,'Reservation Data'!$C$7:$Q$56,10,FALSE)</f>
        <v>97</v>
      </c>
      <c r="E11" s="35">
        <f>TRUNC(D11/D12,6)</f>
        <v>3.2516999999999997E-2</v>
      </c>
      <c r="F11" s="4">
        <f>VLOOKUP($A11,'Reservation Data'!$C$7:$Q$56,6,FALSE)</f>
        <v>261</v>
      </c>
      <c r="G11" s="35">
        <f>TRUNC(F11/F12,6)</f>
        <v>1.2322E-2</v>
      </c>
      <c r="I11" s="47"/>
    </row>
    <row r="12" spans="1:9" x14ac:dyDescent="0.25">
      <c r="A12" s="47" t="s">
        <v>153</v>
      </c>
      <c r="B12" s="4">
        <f>VLOOKUP($A12,'Reservation Data'!$C$7:$Q$56,8,FALSE)</f>
        <v>18197</v>
      </c>
      <c r="C12" s="35"/>
      <c r="D12" s="4">
        <f>VLOOKUP($A12,'Reservation Data'!$C$7:$Q$56,10,FALSE)</f>
        <v>2983</v>
      </c>
      <c r="E12" s="35"/>
      <c r="F12" s="4">
        <f>VLOOKUP($A12,'Reservation Data'!$C$7:$Q$56,6,FALSE)</f>
        <v>21180</v>
      </c>
      <c r="G12" s="35"/>
      <c r="I12" s="47"/>
    </row>
    <row r="13" spans="1:9" x14ac:dyDescent="0.25">
      <c r="A13" s="47" t="s">
        <v>189</v>
      </c>
      <c r="B13" s="4">
        <f>VLOOKUP($A13,'Reservation Data'!$C$7:$Q$56,8,FALSE)</f>
        <v>500</v>
      </c>
      <c r="C13" s="35">
        <f>TRUNC(B13/B14,6)</f>
        <v>2.7448E-2</v>
      </c>
      <c r="D13" s="4">
        <f>VLOOKUP($A13,'Reservation Data'!$C$7:$Q$56,10,FALSE)</f>
        <v>232</v>
      </c>
      <c r="E13" s="35">
        <f>TRUNC(D13/D14,6)</f>
        <v>9.6464999999999995E-2</v>
      </c>
      <c r="F13" s="4">
        <f>VLOOKUP($A13,'Reservation Data'!$C$7:$Q$56,6,FALSE)</f>
        <v>732</v>
      </c>
      <c r="G13" s="35">
        <f>TRUNC(F13/F14,6)</f>
        <v>3.5497000000000001E-2</v>
      </c>
      <c r="I13" s="47"/>
    </row>
    <row r="14" spans="1:9" x14ac:dyDescent="0.25">
      <c r="A14" s="47" t="s">
        <v>159</v>
      </c>
      <c r="B14" s="4">
        <f>VLOOKUP($A14,'Reservation Data'!$C$7:$Q$56,8,FALSE)</f>
        <v>18216</v>
      </c>
      <c r="C14" s="35"/>
      <c r="D14" s="4">
        <f>VLOOKUP($A14,'Reservation Data'!$C$7:$Q$56,10,FALSE)</f>
        <v>2405</v>
      </c>
      <c r="E14" s="35"/>
      <c r="F14" s="4">
        <f>VLOOKUP($A14,'Reservation Data'!$C$7:$Q$56,6,FALSE)</f>
        <v>20621</v>
      </c>
      <c r="G14" s="35"/>
      <c r="I14" s="47"/>
    </row>
    <row r="15" spans="1:9" x14ac:dyDescent="0.25">
      <c r="A15" s="47" t="s">
        <v>191</v>
      </c>
      <c r="B15" s="4">
        <f>VLOOKUP($A15,'Reservation Data'!$C$7:$Q$56,8,FALSE)</f>
        <v>2879</v>
      </c>
      <c r="C15" s="35">
        <f>TRUNC(B15/B16,6)</f>
        <v>8.6752999999999997E-2</v>
      </c>
      <c r="D15" s="4">
        <f>VLOOKUP($A15,'Reservation Data'!$C$7:$Q$56,10,FALSE)</f>
        <v>1702</v>
      </c>
      <c r="E15" s="35">
        <f>TRUNC(D15/D16,6)</f>
        <v>0.26285700000000001</v>
      </c>
      <c r="F15" s="4">
        <f>VLOOKUP($A15,'Reservation Data'!$C$7:$Q$56,6,FALSE)</f>
        <v>4581</v>
      </c>
      <c r="G15" s="35">
        <f>TRUNC(F15/F16,6)</f>
        <v>0.11550299999999999</v>
      </c>
      <c r="I15" s="47"/>
    </row>
    <row r="16" spans="1:9" x14ac:dyDescent="0.25">
      <c r="A16" s="47" t="s">
        <v>171</v>
      </c>
      <c r="B16" s="4">
        <f>VLOOKUP($A16,'Reservation Data'!$C$7:$Q$56,8,FALSE)</f>
        <v>33186</v>
      </c>
      <c r="C16" s="35"/>
      <c r="D16" s="4">
        <f>VLOOKUP($A16,'Reservation Data'!$C$7:$Q$56,10,FALSE)</f>
        <v>6475</v>
      </c>
      <c r="E16" s="35"/>
      <c r="F16" s="4">
        <f>VLOOKUP($A16,'Reservation Data'!$C$7:$Q$56,6,FALSE)</f>
        <v>39661</v>
      </c>
      <c r="G16" s="35"/>
      <c r="I16" s="47"/>
    </row>
    <row r="17" spans="1:9" x14ac:dyDescent="0.25">
      <c r="A17" s="47"/>
      <c r="B17" s="4"/>
      <c r="C17" s="35"/>
      <c r="D17" s="4"/>
      <c r="E17" s="35"/>
      <c r="F17" s="4"/>
      <c r="G17" s="35"/>
      <c r="I17" s="47"/>
    </row>
    <row r="18" spans="1:9" x14ac:dyDescent="0.25">
      <c r="A18" s="47" t="s">
        <v>193</v>
      </c>
      <c r="B18" s="4">
        <f>VLOOKUP($A18,'Reservation Data'!$C$7:$Q$56,8,FALSE)</f>
        <v>330</v>
      </c>
      <c r="C18" s="35">
        <f>TRUNC(B18/B19,6)</f>
        <v>1.7100000000000001E-4</v>
      </c>
      <c r="D18" s="4">
        <f>VLOOKUP($A18,'Reservation Data'!$C$7:$Q$56,10,FALSE)</f>
        <v>57</v>
      </c>
      <c r="E18" s="35">
        <f>TRUNC(D18/D19,6)</f>
        <v>4.5800000000000002E-4</v>
      </c>
      <c r="F18" s="4">
        <f>VLOOKUP($A18,'Reservation Data'!$C$7:$Q$56,6,FALSE)</f>
        <v>387</v>
      </c>
      <c r="G18" s="35">
        <f>TRUNC(F18/F19,6)</f>
        <v>1.8799999999999999E-4</v>
      </c>
      <c r="I18" s="47"/>
    </row>
    <row r="19" spans="1:9" x14ac:dyDescent="0.25">
      <c r="A19" s="47" t="s">
        <v>167</v>
      </c>
      <c r="B19" s="4">
        <f>VLOOKUP($A19,'Reservation Data'!$C$7:$Q$56,8,FALSE)</f>
        <v>1929015</v>
      </c>
      <c r="C19" s="35"/>
      <c r="D19" s="4">
        <f>VLOOKUP($A19,'Reservation Data'!$C$7:$Q$56,10,FALSE)</f>
        <v>124210</v>
      </c>
      <c r="E19" s="35"/>
      <c r="F19" s="4">
        <f>VLOOKUP($A19,'Reservation Data'!$C$7:$Q$56,6,FALSE)</f>
        <v>2053225</v>
      </c>
      <c r="G19" s="35"/>
      <c r="I19" s="47"/>
    </row>
    <row r="20" spans="1:9" x14ac:dyDescent="0.25">
      <c r="A20" s="47"/>
      <c r="B20" s="4"/>
      <c r="C20" s="35"/>
      <c r="D20" s="4"/>
      <c r="E20" s="35"/>
      <c r="F20" s="4"/>
      <c r="G20" s="35"/>
      <c r="I20" s="47"/>
    </row>
    <row r="21" spans="1:9" x14ac:dyDescent="0.25">
      <c r="A21" s="47" t="s">
        <v>195</v>
      </c>
      <c r="B21" s="4">
        <f>VLOOKUP($A21,'Reservation Data'!$C$7:$Q$56,8,FALSE)</f>
        <v>302</v>
      </c>
      <c r="C21" s="35">
        <f>TRUNC(B21/B22,6)</f>
        <v>4.3280000000000002E-3</v>
      </c>
      <c r="D21" s="4">
        <f>VLOOKUP($A21,'Reservation Data'!$C$7:$Q$56,10,FALSE)</f>
        <v>75</v>
      </c>
      <c r="E21" s="35">
        <f>TRUNC(D21/D22,6)</f>
        <v>9.5499999999999995E-3</v>
      </c>
      <c r="F21" s="4">
        <f>VLOOKUP($A21,'Reservation Data'!$C$7:$Q$56,6,FALSE)</f>
        <v>377</v>
      </c>
      <c r="G21" s="35">
        <f>TRUNC(F21/F22,6)</f>
        <v>4.8560000000000001E-3</v>
      </c>
      <c r="I21" s="47"/>
    </row>
    <row r="22" spans="1:9" x14ac:dyDescent="0.25">
      <c r="A22" s="47" t="s">
        <v>169</v>
      </c>
      <c r="B22" s="4">
        <f>VLOOKUP($A22,'Reservation Data'!$C$7:$Q$56,8,FALSE)</f>
        <v>69774</v>
      </c>
      <c r="C22" s="35"/>
      <c r="D22" s="4">
        <f>VLOOKUP($A22,'Reservation Data'!$C$7:$Q$56,10,FALSE)</f>
        <v>7853</v>
      </c>
      <c r="E22" s="35"/>
      <c r="F22" s="4">
        <f>VLOOKUP($A22,'Reservation Data'!$C$7:$Q$56,6,FALSE)</f>
        <v>77627</v>
      </c>
      <c r="G22" s="35"/>
      <c r="I22" s="47"/>
    </row>
    <row r="23" spans="1:9" x14ac:dyDescent="0.25">
      <c r="A23" s="47"/>
      <c r="B23" s="4"/>
      <c r="C23" s="35"/>
      <c r="D23" s="4"/>
      <c r="E23" s="35"/>
      <c r="F23" s="4"/>
      <c r="G23" s="35"/>
      <c r="I23" s="47"/>
    </row>
    <row r="24" spans="1:9" x14ac:dyDescent="0.25">
      <c r="A24" s="47" t="s">
        <v>197</v>
      </c>
      <c r="B24" s="4">
        <f>VLOOKUP($A24,'Reservation Data'!$C$7:$Q$56,8,FALSE)</f>
        <v>0</v>
      </c>
      <c r="C24" s="35">
        <f>TRUNC(B24/B25,6)</f>
        <v>0</v>
      </c>
      <c r="D24" s="4">
        <f>VLOOKUP($A24,'Reservation Data'!$C$7:$Q$56,10,FALSE)</f>
        <v>0</v>
      </c>
      <c r="E24" s="35">
        <f>TRUNC(D24/D25,6)</f>
        <v>0</v>
      </c>
      <c r="F24" s="4">
        <f>VLOOKUP($A24,'Reservation Data'!$C$7:$Q$56,6,FALSE)</f>
        <v>0</v>
      </c>
      <c r="G24" s="35">
        <f>TRUNC(F24/F25,6)</f>
        <v>0</v>
      </c>
      <c r="I24" s="47"/>
    </row>
    <row r="25" spans="1:9" x14ac:dyDescent="0.25">
      <c r="A25" s="47" t="s">
        <v>181</v>
      </c>
      <c r="B25" s="4">
        <f>VLOOKUP($A25,'Reservation Data'!$C$7:$Q$56,8,FALSE)</f>
        <v>74891</v>
      </c>
      <c r="C25" s="35"/>
      <c r="D25" s="4">
        <f>VLOOKUP($A25,'Reservation Data'!$C$7:$Q$56,10,FALSE)</f>
        <v>9137</v>
      </c>
      <c r="E25" s="35"/>
      <c r="F25" s="4">
        <f>VLOOKUP($A25,'Reservation Data'!$C$7:$Q$56,6,FALSE)</f>
        <v>84028</v>
      </c>
      <c r="G25" s="35"/>
      <c r="I25" s="47"/>
    </row>
    <row r="26" spans="1:9" x14ac:dyDescent="0.25">
      <c r="A26" s="47"/>
      <c r="B26" s="4"/>
      <c r="C26" s="35"/>
      <c r="D26" s="4"/>
      <c r="E26" s="35"/>
      <c r="F26" s="4"/>
      <c r="G26" s="35"/>
      <c r="I26" s="47"/>
    </row>
    <row r="27" spans="1:9" x14ac:dyDescent="0.25">
      <c r="A27" s="47" t="s">
        <v>199</v>
      </c>
      <c r="B27" s="4">
        <f>VLOOKUP($A27,'Reservation Data'!$C$7:$Q$56,8,FALSE)</f>
        <v>1070</v>
      </c>
      <c r="C27" s="35">
        <f>TRUNC(B27/B28,6)</f>
        <v>5.5400000000000002E-4</v>
      </c>
      <c r="D27" s="4">
        <f>VLOOKUP($A27,'Reservation Data'!$C$7:$Q$56,10,FALSE)</f>
        <v>337</v>
      </c>
      <c r="E27" s="35">
        <f>TRUNC(D27/D28,6)</f>
        <v>2.7130000000000001E-3</v>
      </c>
      <c r="F27" s="4">
        <f>VLOOKUP($A27,'Reservation Data'!$C$7:$Q$56,6,FALSE)</f>
        <v>1407</v>
      </c>
      <c r="G27" s="35">
        <f>TRUNC(F27/F28,6)</f>
        <v>6.8499999999999995E-4</v>
      </c>
      <c r="I27" s="47"/>
    </row>
    <row r="28" spans="1:9" x14ac:dyDescent="0.25">
      <c r="A28" s="47" t="s">
        <v>167</v>
      </c>
      <c r="B28" s="4">
        <f>VLOOKUP($A28,'Reservation Data'!$C$7:$Q$56,8,FALSE)</f>
        <v>1929015</v>
      </c>
      <c r="C28" s="35"/>
      <c r="D28" s="4">
        <f>VLOOKUP($A28,'Reservation Data'!$C$7:$Q$56,10,FALSE)</f>
        <v>124210</v>
      </c>
      <c r="E28" s="35"/>
      <c r="F28" s="4">
        <f>VLOOKUP($A28,'Reservation Data'!$C$7:$Q$56,6,FALSE)</f>
        <v>2053225</v>
      </c>
      <c r="G28" s="35"/>
      <c r="I28" s="47"/>
    </row>
    <row r="29" spans="1:9" x14ac:dyDescent="0.25">
      <c r="A29" s="47" t="s">
        <v>201</v>
      </c>
      <c r="B29" s="4">
        <f>VLOOKUP($A29,'Reservation Data'!$C$7:$Q$56,8,FALSE)</f>
        <v>1902</v>
      </c>
      <c r="C29" s="35">
        <f>TRUNC(B29/B30,6)</f>
        <v>1.3122999999999999E-2</v>
      </c>
      <c r="D29" s="4">
        <f>VLOOKUP($A29,'Reservation Data'!$C$7:$Q$56,10,FALSE)</f>
        <v>532</v>
      </c>
      <c r="E29" s="35">
        <f>TRUNC(D29/D30,6)</f>
        <v>4.3122000000000001E-2</v>
      </c>
      <c r="F29" s="4">
        <f>VLOOKUP($A29,'Reservation Data'!$C$7:$Q$56,6,FALSE)</f>
        <v>2434</v>
      </c>
      <c r="G29" s="35">
        <f>TRUNC(F29/F30,6)</f>
        <v>1.5476E-2</v>
      </c>
      <c r="I29" s="47"/>
    </row>
    <row r="30" spans="1:9" x14ac:dyDescent="0.25">
      <c r="A30" s="47" t="s">
        <v>175</v>
      </c>
      <c r="B30" s="4">
        <f>VLOOKUP($A30,'Reservation Data'!$C$7:$Q$56,8,FALSE)</f>
        <v>144930</v>
      </c>
      <c r="C30" s="35"/>
      <c r="D30" s="4">
        <f>VLOOKUP($A30,'Reservation Data'!$C$7:$Q$56,10,FALSE)</f>
        <v>12337</v>
      </c>
      <c r="E30" s="35"/>
      <c r="F30" s="4">
        <f>VLOOKUP($A30,'Reservation Data'!$C$7:$Q$56,6,FALSE)</f>
        <v>157267</v>
      </c>
      <c r="G30" s="35"/>
      <c r="I30" s="47"/>
    </row>
    <row r="31" spans="1:9" x14ac:dyDescent="0.25">
      <c r="A31" s="47"/>
      <c r="B31" s="4"/>
      <c r="C31" s="35"/>
      <c r="D31" s="4"/>
      <c r="E31" s="35"/>
      <c r="F31" s="4"/>
      <c r="G31" s="35"/>
      <c r="I31" s="47"/>
    </row>
    <row r="32" spans="1:9" x14ac:dyDescent="0.25">
      <c r="A32" s="47" t="s">
        <v>203</v>
      </c>
      <c r="B32" s="4">
        <f>VLOOKUP($A32,'Reservation Data'!$C$7:$Q$56,8,FALSE)</f>
        <v>2</v>
      </c>
      <c r="C32" s="35">
        <f>TRUNC(B32/B33,6)</f>
        <v>3.0000000000000001E-5</v>
      </c>
      <c r="D32" s="4">
        <f>VLOOKUP($A32,'Reservation Data'!$C$7:$Q$56,10,FALSE)</f>
        <v>5</v>
      </c>
      <c r="E32" s="35">
        <f>TRUNC(D32/D33,6)</f>
        <v>8.4199999999999998E-4</v>
      </c>
      <c r="F32" s="4">
        <f>VLOOKUP($A32,'Reservation Data'!$C$7:$Q$56,6,FALSE)</f>
        <v>7</v>
      </c>
      <c r="G32" s="35">
        <f>TRUNC(F32/F33,6)</f>
        <v>9.7999999999999997E-5</v>
      </c>
      <c r="I32" s="47"/>
    </row>
    <row r="33" spans="1:9" x14ac:dyDescent="0.25">
      <c r="A33" s="47" t="s">
        <v>157</v>
      </c>
      <c r="B33" s="4">
        <f>VLOOKUP($A33,'Reservation Data'!$C$7:$Q$56,8,FALSE)</f>
        <v>65283</v>
      </c>
      <c r="C33" s="35"/>
      <c r="D33" s="4">
        <f>VLOOKUP($A33,'Reservation Data'!$C$7:$Q$56,10,FALSE)</f>
        <v>5933</v>
      </c>
      <c r="E33" s="35"/>
      <c r="F33" s="4">
        <f>VLOOKUP($A33,'Reservation Data'!$C$7:$Q$56,6,FALSE)</f>
        <v>71216</v>
      </c>
      <c r="G33" s="35"/>
      <c r="I33" s="47"/>
    </row>
    <row r="34" spans="1:9" x14ac:dyDescent="0.25">
      <c r="A34" s="47"/>
      <c r="B34" s="4"/>
      <c r="C34" s="35"/>
      <c r="D34" s="4"/>
      <c r="E34" s="35"/>
      <c r="F34" s="4"/>
      <c r="G34" s="35"/>
      <c r="I34" s="47"/>
    </row>
    <row r="35" spans="1:9" x14ac:dyDescent="0.25">
      <c r="A35" s="47" t="s">
        <v>205</v>
      </c>
      <c r="B35" s="4">
        <f>VLOOKUP($A35,'Reservation Data'!$C$7:$Q$56,8,FALSE)</f>
        <v>402</v>
      </c>
      <c r="C35" s="35">
        <f>TRUNC(B35/B36,6)</f>
        <v>6.1570000000000001E-3</v>
      </c>
      <c r="D35" s="4">
        <f>VLOOKUP($A35,'Reservation Data'!$C$7:$Q$56,10,FALSE)</f>
        <v>51</v>
      </c>
      <c r="E35" s="35">
        <f>TRUNC(D35/D36,6)</f>
        <v>8.5950000000000002E-3</v>
      </c>
      <c r="F35" s="4">
        <f>VLOOKUP($A35,'Reservation Data'!$C$7:$Q$56,6,FALSE)</f>
        <v>453</v>
      </c>
      <c r="G35" s="35">
        <f>TRUNC(F35/F36,6)</f>
        <v>6.3600000000000002E-3</v>
      </c>
      <c r="I35" s="47"/>
    </row>
    <row r="36" spans="1:9" x14ac:dyDescent="0.25">
      <c r="A36" s="47" t="s">
        <v>157</v>
      </c>
      <c r="B36" s="4">
        <f>VLOOKUP($A36,'Reservation Data'!$C$7:$Q$56,8,FALSE)</f>
        <v>65283</v>
      </c>
      <c r="C36" s="35"/>
      <c r="D36" s="4">
        <f>VLOOKUP($A36,'Reservation Data'!$C$7:$Q$56,10,FALSE)</f>
        <v>5933</v>
      </c>
      <c r="E36" s="35"/>
      <c r="F36" s="4">
        <f>VLOOKUP($A36,'Reservation Data'!$C$7:$Q$56,6,FALSE)</f>
        <v>71216</v>
      </c>
      <c r="G36" s="35"/>
      <c r="I36" s="47"/>
    </row>
    <row r="37" spans="1:9" x14ac:dyDescent="0.25">
      <c r="A37" s="47" t="s">
        <v>207</v>
      </c>
      <c r="B37" s="4">
        <f>VLOOKUP($A37,'Reservation Data'!$C$7:$Q$56,8,FALSE)</f>
        <v>2570</v>
      </c>
      <c r="C37" s="35">
        <f>TRUNC(B37/B38,6)</f>
        <v>7.7441999999999997E-2</v>
      </c>
      <c r="D37" s="4">
        <f>VLOOKUP($A37,'Reservation Data'!$C$7:$Q$56,10,FALSE)</f>
        <v>175</v>
      </c>
      <c r="E37" s="35">
        <f>TRUNC(D37/D38,6)</f>
        <v>2.7026999999999999E-2</v>
      </c>
      <c r="F37" s="4">
        <f>VLOOKUP($A37,'Reservation Data'!$C$7:$Q$56,6,FALSE)</f>
        <v>2745</v>
      </c>
      <c r="G37" s="35">
        <f>TRUNC(F37/F38,6)</f>
        <v>6.9210999999999995E-2</v>
      </c>
      <c r="I37" s="47"/>
    </row>
    <row r="38" spans="1:9" x14ac:dyDescent="0.25">
      <c r="A38" s="47" t="s">
        <v>171</v>
      </c>
      <c r="B38" s="4">
        <f>VLOOKUP($A38,'Reservation Data'!$C$7:$Q$56,8,FALSE)</f>
        <v>33186</v>
      </c>
      <c r="C38" s="35"/>
      <c r="D38" s="4">
        <f>VLOOKUP($A38,'Reservation Data'!$C$7:$Q$56,10,FALSE)</f>
        <v>6475</v>
      </c>
      <c r="E38" s="35"/>
      <c r="F38" s="4">
        <f>VLOOKUP($A38,'Reservation Data'!$C$7:$Q$56,6,FALSE)</f>
        <v>39661</v>
      </c>
      <c r="G38" s="35"/>
      <c r="I38" s="47"/>
    </row>
    <row r="39" spans="1:9" x14ac:dyDescent="0.25">
      <c r="A39" s="47"/>
      <c r="B39" s="4"/>
      <c r="C39" s="35"/>
      <c r="D39" s="4"/>
      <c r="E39" s="35"/>
      <c r="F39" s="4"/>
      <c r="G39" s="35"/>
      <c r="I39" s="47"/>
    </row>
    <row r="40" spans="1:9" x14ac:dyDescent="0.25">
      <c r="A40" s="47" t="s">
        <v>209</v>
      </c>
      <c r="B40" s="4">
        <f>VLOOKUP($A40,'Reservation Data'!$C$7:$Q$56,8,FALSE)</f>
        <v>0</v>
      </c>
      <c r="C40" s="35">
        <f>TRUNC(B40/B41,6)</f>
        <v>0</v>
      </c>
      <c r="D40" s="4">
        <f>VLOOKUP($A40,'Reservation Data'!$C$7:$Q$56,10,FALSE)</f>
        <v>0</v>
      </c>
      <c r="E40" s="35">
        <f>TRUNC(D40/D41,6)</f>
        <v>0</v>
      </c>
      <c r="F40" s="4">
        <f>VLOOKUP($A40,'Reservation Data'!$C$7:$Q$56,6,FALSE)</f>
        <v>0</v>
      </c>
      <c r="G40" s="35">
        <f>TRUNC(F40/F41,6)</f>
        <v>0</v>
      </c>
      <c r="I40" s="47"/>
    </row>
    <row r="41" spans="1:9" x14ac:dyDescent="0.25">
      <c r="A41" s="47" t="s">
        <v>157</v>
      </c>
      <c r="B41" s="4">
        <f>VLOOKUP($A41,'Reservation Data'!$C$7:$Q$56,8,FALSE)</f>
        <v>65283</v>
      </c>
      <c r="C41" s="35"/>
      <c r="D41" s="4">
        <f>VLOOKUP($A41,'Reservation Data'!$C$7:$Q$56,10,FALSE)</f>
        <v>5933</v>
      </c>
      <c r="E41" s="35"/>
      <c r="F41" s="4">
        <f>VLOOKUP($A41,'Reservation Data'!$C$7:$Q$56,6,FALSE)</f>
        <v>71216</v>
      </c>
      <c r="G41" s="35"/>
      <c r="I41" s="47"/>
    </row>
    <row r="42" spans="1:9" x14ac:dyDescent="0.25">
      <c r="A42" s="47" t="s">
        <v>211</v>
      </c>
      <c r="B42" s="4">
        <f>VLOOKUP($A42,'Reservation Data'!$C$7:$Q$56,8,FALSE)</f>
        <v>458</v>
      </c>
      <c r="C42" s="35">
        <f>TRUNC(B42/B43,6)</f>
        <v>6.5640000000000004E-3</v>
      </c>
      <c r="D42" s="4">
        <f>VLOOKUP($A42,'Reservation Data'!$C$7:$Q$56,10,FALSE)</f>
        <v>119</v>
      </c>
      <c r="E42" s="35">
        <f>TRUNC(D42/D43,6)</f>
        <v>1.5153E-2</v>
      </c>
      <c r="F42" s="4">
        <f>VLOOKUP($A42,'Reservation Data'!$C$7:$Q$56,6,FALSE)</f>
        <v>577</v>
      </c>
      <c r="G42" s="35">
        <f>TRUNC(F42/F43,6)</f>
        <v>7.4320000000000002E-3</v>
      </c>
      <c r="I42" s="47"/>
    </row>
    <row r="43" spans="1:9" x14ac:dyDescent="0.25">
      <c r="A43" s="47" t="s">
        <v>169</v>
      </c>
      <c r="B43" s="4">
        <f>VLOOKUP($A43,'Reservation Data'!$C$7:$Q$56,8,FALSE)</f>
        <v>69774</v>
      </c>
      <c r="C43" s="35"/>
      <c r="D43" s="4">
        <f>VLOOKUP($A43,'Reservation Data'!$C$7:$Q$56,10,FALSE)</f>
        <v>7853</v>
      </c>
      <c r="E43" s="35"/>
      <c r="F43" s="4">
        <f>VLOOKUP($A43,'Reservation Data'!$C$7:$Q$56,6,FALSE)</f>
        <v>77627</v>
      </c>
      <c r="G43" s="35"/>
      <c r="I43" s="47"/>
    </row>
    <row r="44" spans="1:9" x14ac:dyDescent="0.25">
      <c r="A44" s="47" t="s">
        <v>213</v>
      </c>
      <c r="B44" s="4">
        <f>VLOOKUP($A44,'Reservation Data'!$C$7:$Q$56,8,FALSE)</f>
        <v>0</v>
      </c>
      <c r="C44" s="35">
        <f>TRUNC(B44/B45,6)</f>
        <v>0</v>
      </c>
      <c r="D44" s="4">
        <f>VLOOKUP($A44,'Reservation Data'!$C$7:$Q$56,10,FALSE)</f>
        <v>0</v>
      </c>
      <c r="E44" s="35">
        <f>TRUNC(D44/D45,6)</f>
        <v>0</v>
      </c>
      <c r="F44" s="4">
        <f>VLOOKUP($A44,'Reservation Data'!$C$7:$Q$56,6,FALSE)</f>
        <v>0</v>
      </c>
      <c r="G44" s="35">
        <f>TRUNC(F44/F45,6)</f>
        <v>0</v>
      </c>
      <c r="I44" s="47"/>
    </row>
    <row r="45" spans="1:9" x14ac:dyDescent="0.25">
      <c r="A45" s="47" t="s">
        <v>179</v>
      </c>
      <c r="B45" s="4">
        <f>VLOOKUP($A45,'Reservation Data'!$C$7:$Q$56,8,FALSE)</f>
        <v>83535</v>
      </c>
      <c r="C45" s="35"/>
      <c r="D45" s="4">
        <f>VLOOKUP($A45,'Reservation Data'!$C$7:$Q$56,10,FALSE)</f>
        <v>6621</v>
      </c>
      <c r="E45" s="35"/>
      <c r="F45" s="4">
        <f>VLOOKUP($A45,'Reservation Data'!$C$7:$Q$56,6,FALSE)</f>
        <v>90156</v>
      </c>
      <c r="G45" s="35"/>
      <c r="I45" s="47"/>
    </row>
    <row r="46" spans="1:9" x14ac:dyDescent="0.25">
      <c r="A46" s="47"/>
      <c r="B46" s="4"/>
      <c r="C46" s="35"/>
      <c r="D46" s="4"/>
      <c r="E46" s="35"/>
      <c r="F46" s="4"/>
      <c r="G46" s="35"/>
      <c r="I46" s="47"/>
    </row>
    <row r="47" spans="1:9" x14ac:dyDescent="0.25">
      <c r="A47" s="47" t="s">
        <v>215</v>
      </c>
      <c r="B47" s="4">
        <f>VLOOKUP($A47,'Reservation Data'!$C$7:$Q$56,8,FALSE)</f>
        <v>0</v>
      </c>
      <c r="C47" s="35">
        <f>TRUNC(B47/B48,6)</f>
        <v>0</v>
      </c>
      <c r="D47" s="4">
        <f>VLOOKUP($A47,'Reservation Data'!$C$7:$Q$56,10,FALSE)</f>
        <v>0</v>
      </c>
      <c r="E47" s="35">
        <f>TRUNC(D47/D48,6)</f>
        <v>0</v>
      </c>
      <c r="F47" s="4">
        <f>VLOOKUP($A47,'Reservation Data'!$C$7:$Q$56,6,FALSE)</f>
        <v>0</v>
      </c>
      <c r="G47" s="35">
        <f>TRUNC(F47/F48,6)</f>
        <v>0</v>
      </c>
      <c r="I47" s="47"/>
    </row>
    <row r="48" spans="1:9" x14ac:dyDescent="0.25">
      <c r="A48" s="47" t="s">
        <v>157</v>
      </c>
      <c r="B48" s="4">
        <f>VLOOKUP($A48,'Reservation Data'!$C$7:$Q$56,8,FALSE)</f>
        <v>65283</v>
      </c>
      <c r="C48" s="35"/>
      <c r="D48" s="4">
        <f>VLOOKUP($A48,'Reservation Data'!$C$7:$Q$56,10,FALSE)</f>
        <v>5933</v>
      </c>
      <c r="E48" s="35"/>
      <c r="F48" s="4">
        <f>VLOOKUP($A48,'Reservation Data'!$C$7:$Q$56,6,FALSE)</f>
        <v>71216</v>
      </c>
      <c r="G48" s="35"/>
      <c r="I48" s="47"/>
    </row>
    <row r="49" spans="1:9" x14ac:dyDescent="0.25">
      <c r="A49" s="47" t="s">
        <v>217</v>
      </c>
      <c r="B49" s="4">
        <f>VLOOKUP($A49,'Reservation Data'!$C$7:$Q$56,8,FALSE)</f>
        <v>121</v>
      </c>
      <c r="C49" s="35">
        <f>TRUNC(B49/B50,6)</f>
        <v>1.7340000000000001E-3</v>
      </c>
      <c r="D49" s="4">
        <f>VLOOKUP($A49,'Reservation Data'!$C$7:$Q$56,10,FALSE)</f>
        <v>13</v>
      </c>
      <c r="E49" s="35">
        <f>TRUNC(D49/D50,6)</f>
        <v>1.655E-3</v>
      </c>
      <c r="F49" s="4">
        <f>VLOOKUP($A49,'Reservation Data'!$C$7:$Q$56,6,FALSE)</f>
        <v>134</v>
      </c>
      <c r="G49" s="35">
        <f>TRUNC(F49/F50,6)</f>
        <v>1.7260000000000001E-3</v>
      </c>
      <c r="I49" s="47"/>
    </row>
    <row r="50" spans="1:9" x14ac:dyDescent="0.25">
      <c r="A50" s="47" t="s">
        <v>169</v>
      </c>
      <c r="B50" s="4">
        <f>VLOOKUP($A50,'Reservation Data'!$C$7:$Q$56,8,FALSE)</f>
        <v>69774</v>
      </c>
      <c r="C50" s="35"/>
      <c r="D50" s="4">
        <f>VLOOKUP($A50,'Reservation Data'!$C$7:$Q$56,10,FALSE)</f>
        <v>7853</v>
      </c>
      <c r="E50" s="35"/>
      <c r="F50" s="4">
        <f>VLOOKUP($A50,'Reservation Data'!$C$7:$Q$56,6,FALSE)</f>
        <v>77627</v>
      </c>
      <c r="G50" s="35"/>
      <c r="I50" s="47"/>
    </row>
    <row r="51" spans="1:9" x14ac:dyDescent="0.25">
      <c r="A51" s="47"/>
      <c r="B51" s="4"/>
      <c r="C51" s="35"/>
      <c r="D51" s="4"/>
      <c r="E51" s="35"/>
      <c r="F51" s="4"/>
      <c r="G51" s="35"/>
      <c r="I51" s="47"/>
    </row>
    <row r="52" spans="1:9" x14ac:dyDescent="0.25">
      <c r="A52" s="47" t="s">
        <v>268</v>
      </c>
      <c r="B52" s="4">
        <f>VLOOKUP($A52,'Reservation Data'!$C$7:$Q$56,8,FALSE)</f>
        <v>387</v>
      </c>
      <c r="C52" s="35">
        <f>TRUNC(B52/B53,6)</f>
        <v>2.6700000000000001E-3</v>
      </c>
      <c r="D52" s="4">
        <f>VLOOKUP($A52,'Reservation Data'!$C$7:$Q$56,10,FALSE)</f>
        <v>94</v>
      </c>
      <c r="E52" s="35">
        <f>TRUNC(D52/D53,6)</f>
        <v>7.6189999999999999E-3</v>
      </c>
      <c r="F52" s="4">
        <f>VLOOKUP($A52,'Reservation Data'!$C$7:$Q$56,6,FALSE)</f>
        <v>481</v>
      </c>
      <c r="G52" s="35">
        <f>TRUNC(F52/F53,6)</f>
        <v>3.058E-3</v>
      </c>
      <c r="I52" s="47"/>
    </row>
    <row r="53" spans="1:9" x14ac:dyDescent="0.25">
      <c r="A53" s="47" t="s">
        <v>175</v>
      </c>
      <c r="B53" s="4">
        <f>VLOOKUP($A53,'Reservation Data'!$C$7:$Q$56,8,FALSE)</f>
        <v>144930</v>
      </c>
      <c r="C53" s="35"/>
      <c r="D53" s="4">
        <f>VLOOKUP($A53,'Reservation Data'!$C$7:$Q$56,10,FALSE)</f>
        <v>12337</v>
      </c>
      <c r="E53" s="35"/>
      <c r="F53" s="4">
        <f>VLOOKUP($A53,'Reservation Data'!$C$7:$Q$56,6,FALSE)</f>
        <v>157267</v>
      </c>
      <c r="G53" s="35"/>
      <c r="I53" s="47"/>
    </row>
    <row r="54" spans="1:9" x14ac:dyDescent="0.25">
      <c r="A54" s="47"/>
      <c r="B54" s="4"/>
      <c r="C54" s="35"/>
      <c r="D54" s="4"/>
      <c r="E54" s="35"/>
      <c r="F54" s="4"/>
      <c r="G54" s="35"/>
      <c r="I54" s="47"/>
    </row>
    <row r="55" spans="1:9" x14ac:dyDescent="0.25">
      <c r="A55" s="47" t="s">
        <v>220</v>
      </c>
      <c r="B55" s="4">
        <f>VLOOKUP($A55,'Reservation Data'!$C$7:$Q$56,8,FALSE)</f>
        <v>12457</v>
      </c>
      <c r="C55" s="35">
        <f>TRUNC(B55/B56,6)</f>
        <v>0.68456300000000003</v>
      </c>
      <c r="D55" s="4">
        <f>VLOOKUP($A55,'Reservation Data'!$C$7:$Q$56,10,FALSE)</f>
        <v>2477</v>
      </c>
      <c r="E55" s="35">
        <f>TRUNC(D55/D56,6)</f>
        <v>0.830372</v>
      </c>
      <c r="F55" s="4">
        <f>VLOOKUP($A55,'Reservation Data'!$C$7:$Q$56,6,FALSE)</f>
        <v>14934</v>
      </c>
      <c r="G55" s="35">
        <f>TRUNC(F55/F56,6)</f>
        <v>0.70509900000000003</v>
      </c>
      <c r="I55" s="47"/>
    </row>
    <row r="56" spans="1:9" x14ac:dyDescent="0.25">
      <c r="A56" s="47" t="s">
        <v>153</v>
      </c>
      <c r="B56" s="4">
        <f>VLOOKUP($A56,'Reservation Data'!$C$7:$Q$56,8,FALSE)</f>
        <v>18197</v>
      </c>
      <c r="C56" s="35"/>
      <c r="D56" s="4">
        <f>VLOOKUP($A56,'Reservation Data'!$C$7:$Q$56,10,FALSE)</f>
        <v>2983</v>
      </c>
      <c r="E56" s="35"/>
      <c r="F56" s="4">
        <f>VLOOKUP($A56,'Reservation Data'!$C$7:$Q$56,6,FALSE)</f>
        <v>21180</v>
      </c>
      <c r="G56" s="35"/>
      <c r="I56" s="47"/>
    </row>
    <row r="57" spans="1:9" x14ac:dyDescent="0.25">
      <c r="A57" s="47" t="s">
        <v>222</v>
      </c>
      <c r="B57" s="4">
        <f>VLOOKUP($A57,'Reservation Data'!$C$7:$Q$56,8,FALSE)</f>
        <v>7673</v>
      </c>
      <c r="C57" s="35">
        <f>TRUNC(B57/B58,6)</f>
        <v>0.117534</v>
      </c>
      <c r="D57" s="4">
        <f>VLOOKUP($A57,'Reservation Data'!$C$7:$Q$56,10,FALSE)</f>
        <v>1454</v>
      </c>
      <c r="E57" s="35">
        <f>TRUNC(D57/D58,6)</f>
        <v>0.24506900000000001</v>
      </c>
      <c r="F57" s="4">
        <f>VLOOKUP($A57,'Reservation Data'!$C$7:$Q$56,6,FALSE)</f>
        <v>9127</v>
      </c>
      <c r="G57" s="35">
        <f>TRUNC(F57/F58,6)</f>
        <v>0.128159</v>
      </c>
      <c r="I57" s="47"/>
    </row>
    <row r="58" spans="1:9" x14ac:dyDescent="0.25">
      <c r="A58" s="47" t="s">
        <v>157</v>
      </c>
      <c r="B58" s="4">
        <f>VLOOKUP($A58,'Reservation Data'!$C$7:$Q$56,8,FALSE)</f>
        <v>65283</v>
      </c>
      <c r="C58" s="35"/>
      <c r="D58" s="4">
        <f>VLOOKUP($A58,'Reservation Data'!$C$7:$Q$56,10,FALSE)</f>
        <v>5933</v>
      </c>
      <c r="E58" s="35"/>
      <c r="F58" s="4">
        <f>VLOOKUP($A58,'Reservation Data'!$C$7:$Q$56,6,FALSE)</f>
        <v>71216</v>
      </c>
      <c r="G58" s="35"/>
      <c r="I58" s="47"/>
    </row>
    <row r="59" spans="1:9" x14ac:dyDescent="0.25">
      <c r="A59" s="47" t="s">
        <v>224</v>
      </c>
      <c r="B59" s="4">
        <f>VLOOKUP($A59,'Reservation Data'!$C$7:$Q$56,8,FALSE)</f>
        <v>5391</v>
      </c>
      <c r="C59" s="35">
        <f>TRUNC(B59/B60,6)</f>
        <v>0.16244800000000001</v>
      </c>
      <c r="D59" s="4">
        <f>VLOOKUP($A59,'Reservation Data'!$C$7:$Q$56,10,FALSE)</f>
        <v>1740</v>
      </c>
      <c r="E59" s="35">
        <f>TRUNC(D59/D60,6)</f>
        <v>0.26872499999999999</v>
      </c>
      <c r="F59" s="4">
        <f>VLOOKUP($A59,'Reservation Data'!$C$7:$Q$56,6,FALSE)</f>
        <v>7131</v>
      </c>
      <c r="G59" s="35">
        <f>TRUNC(F59/F60,6)</f>
        <v>0.17979800000000001</v>
      </c>
      <c r="I59" s="47"/>
    </row>
    <row r="60" spans="1:9" x14ac:dyDescent="0.25">
      <c r="A60" s="47" t="s">
        <v>171</v>
      </c>
      <c r="B60" s="4">
        <f>VLOOKUP($A60,'Reservation Data'!$C$7:$Q$56,8,FALSE)</f>
        <v>33186</v>
      </c>
      <c r="C60" s="35"/>
      <c r="D60" s="4">
        <f>VLOOKUP($A60,'Reservation Data'!$C$7:$Q$56,10,FALSE)</f>
        <v>6475</v>
      </c>
      <c r="E60" s="35"/>
      <c r="F60" s="4">
        <f>VLOOKUP($A60,'Reservation Data'!$C$7:$Q$56,6,FALSE)</f>
        <v>39661</v>
      </c>
      <c r="G60" s="35"/>
      <c r="I60" s="47"/>
    </row>
    <row r="61" spans="1:9" x14ac:dyDescent="0.25">
      <c r="A61" s="47"/>
      <c r="B61" s="4"/>
      <c r="C61" s="35"/>
      <c r="D61" s="4"/>
      <c r="E61" s="35"/>
      <c r="F61" s="4"/>
      <c r="G61" s="35"/>
      <c r="I61" s="47"/>
    </row>
    <row r="62" spans="1:9" x14ac:dyDescent="0.25">
      <c r="A62" s="47" t="s">
        <v>226</v>
      </c>
      <c r="B62" s="4">
        <f>VLOOKUP($A62,'Reservation Data'!$C$7:$Q$56,8,FALSE)</f>
        <v>1190</v>
      </c>
      <c r="C62" s="35">
        <f>TRUNC(B62/B63,6)</f>
        <v>2.745E-3</v>
      </c>
      <c r="D62" s="4">
        <f>VLOOKUP($A62,'Reservation Data'!$C$7:$Q$56,10,FALSE)</f>
        <v>326</v>
      </c>
      <c r="E62" s="35">
        <f>TRUNC(D62/D63,6)</f>
        <v>8.149E-3</v>
      </c>
      <c r="F62" s="4">
        <f>VLOOKUP($A62,'Reservation Data'!$C$7:$Q$56,6,FALSE)</f>
        <v>1516</v>
      </c>
      <c r="G62" s="35">
        <f>TRUNC(F62/F63,6)</f>
        <v>3.2009999999999999E-3</v>
      </c>
      <c r="I62" s="47"/>
    </row>
    <row r="63" spans="1:9" x14ac:dyDescent="0.25">
      <c r="A63" s="47" t="s">
        <v>173</v>
      </c>
      <c r="B63" s="4">
        <f>VLOOKUP($A63,'Reservation Data'!$C$7:$Q$56,8,FALSE)</f>
        <v>433478</v>
      </c>
      <c r="C63" s="35"/>
      <c r="D63" s="4">
        <f>VLOOKUP($A63,'Reservation Data'!$C$7:$Q$56,10,FALSE)</f>
        <v>40004</v>
      </c>
      <c r="E63" s="35"/>
      <c r="F63" s="4">
        <f>VLOOKUP($A63,'Reservation Data'!$C$7:$Q$56,6,FALSE)</f>
        <v>473482</v>
      </c>
      <c r="G63" s="35"/>
      <c r="I63" s="47"/>
    </row>
    <row r="64" spans="1:9" x14ac:dyDescent="0.25">
      <c r="A64" s="47"/>
      <c r="B64" s="4"/>
      <c r="C64" s="35"/>
      <c r="D64" s="4"/>
      <c r="E64" s="35"/>
      <c r="F64" s="4"/>
      <c r="G64" s="35"/>
      <c r="I64" s="47"/>
    </row>
    <row r="65" spans="1:9" x14ac:dyDescent="0.25">
      <c r="A65" s="47" t="s">
        <v>228</v>
      </c>
      <c r="B65" s="4">
        <f>VLOOKUP($A65,'Reservation Data'!$C$7:$Q$56,8,FALSE)</f>
        <v>2234</v>
      </c>
      <c r="C65" s="35">
        <f>TRUNC(B65/B66,6)</f>
        <v>1.158E-3</v>
      </c>
      <c r="D65" s="4">
        <f>VLOOKUP($A65,'Reservation Data'!$C$7:$Q$56,10,FALSE)</f>
        <v>536</v>
      </c>
      <c r="E65" s="35">
        <f>TRUNC(D65/D66,6)</f>
        <v>4.3150000000000003E-3</v>
      </c>
      <c r="F65" s="4">
        <f>VLOOKUP($A65,'Reservation Data'!$C$7:$Q$56,6,FALSE)</f>
        <v>2770</v>
      </c>
      <c r="G65" s="35">
        <f>TRUNC(F65/F66,6)</f>
        <v>1.3489999999999999E-3</v>
      </c>
      <c r="I65" s="47"/>
    </row>
    <row r="66" spans="1:9" x14ac:dyDescent="0.25">
      <c r="A66" s="47" t="s">
        <v>167</v>
      </c>
      <c r="B66" s="4">
        <f>VLOOKUP($A66,'Reservation Data'!$C$7:$Q$56,8,FALSE)</f>
        <v>1929015</v>
      </c>
      <c r="C66" s="35"/>
      <c r="D66" s="4">
        <f>VLOOKUP($A66,'Reservation Data'!$C$7:$Q$56,10,FALSE)</f>
        <v>124210</v>
      </c>
      <c r="E66" s="35"/>
      <c r="F66" s="4">
        <f>VLOOKUP($A66,'Reservation Data'!$C$7:$Q$56,6,FALSE)</f>
        <v>2053225</v>
      </c>
      <c r="G66" s="35"/>
      <c r="I66" s="47"/>
    </row>
    <row r="67" spans="1:9" x14ac:dyDescent="0.25">
      <c r="A67" s="47"/>
      <c r="B67" s="4"/>
      <c r="C67" s="35"/>
      <c r="D67" s="4"/>
      <c r="E67" s="35"/>
      <c r="F67" s="4"/>
      <c r="G67" s="35"/>
      <c r="I67" s="47"/>
    </row>
    <row r="68" spans="1:9" x14ac:dyDescent="0.25">
      <c r="A68" s="47" t="s">
        <v>230</v>
      </c>
      <c r="B68" s="4">
        <f>VLOOKUP($A68,'Reservation Data'!$C$7:$Q$56,8,FALSE)</f>
        <v>1508</v>
      </c>
      <c r="C68" s="35">
        <f>TRUNC(B68/B69,6)</f>
        <v>8.2783999999999996E-2</v>
      </c>
      <c r="D68" s="4">
        <f>VLOOKUP($A68,'Reservation Data'!$C$7:$Q$56,10,FALSE)</f>
        <v>718</v>
      </c>
      <c r="E68" s="35">
        <f>TRUNC(D68/D69,6)</f>
        <v>0.29854399999999998</v>
      </c>
      <c r="F68" s="4">
        <f>VLOOKUP($A68,'Reservation Data'!$C$7:$Q$56,6,FALSE)</f>
        <v>2226</v>
      </c>
      <c r="G68" s="35">
        <f>TRUNC(F68/F69,6)</f>
        <v>0.107948</v>
      </c>
      <c r="I68" s="47"/>
    </row>
    <row r="69" spans="1:9" x14ac:dyDescent="0.25">
      <c r="A69" s="47" t="s">
        <v>159</v>
      </c>
      <c r="B69" s="4">
        <f>VLOOKUP($A69,'Reservation Data'!$C$7:$Q$56,8,FALSE)</f>
        <v>18216</v>
      </c>
      <c r="C69" s="35"/>
      <c r="D69" s="4">
        <f>VLOOKUP($A69,'Reservation Data'!$C$7:$Q$56,10,FALSE)</f>
        <v>2405</v>
      </c>
      <c r="E69" s="35"/>
      <c r="F69" s="4">
        <f>VLOOKUP($A69,'Reservation Data'!$C$7:$Q$56,6,FALSE)</f>
        <v>20621</v>
      </c>
      <c r="G69" s="35"/>
      <c r="I69" s="47"/>
    </row>
    <row r="70" spans="1:9" x14ac:dyDescent="0.25">
      <c r="A70" s="47" t="s">
        <v>232</v>
      </c>
      <c r="B70" s="4">
        <f>VLOOKUP($A70,'Reservation Data'!$C$7:$Q$56,8,FALSE)</f>
        <v>1108</v>
      </c>
      <c r="C70" s="35">
        <f>TRUNC(B70/B71,6)</f>
        <v>8.9268E-2</v>
      </c>
      <c r="D70" s="4">
        <f>VLOOKUP($A70,'Reservation Data'!$C$7:$Q$56,10,FALSE)</f>
        <v>668</v>
      </c>
      <c r="E70" s="35">
        <f>TRUNC(D70/D71,6)</f>
        <v>0.38792100000000002</v>
      </c>
      <c r="F70" s="4">
        <f>VLOOKUP($A70,'Reservation Data'!$C$7:$Q$56,6,FALSE)</f>
        <v>1776</v>
      </c>
      <c r="G70" s="35">
        <f>TRUNC(F70/F71,6)</f>
        <v>0.12565399999999999</v>
      </c>
      <c r="I70" s="47"/>
    </row>
    <row r="71" spans="1:9" x14ac:dyDescent="0.25">
      <c r="A71" s="47" t="s">
        <v>161</v>
      </c>
      <c r="B71" s="4">
        <f>VLOOKUP($A71,'Reservation Data'!$C$7:$Q$56,8,FALSE)</f>
        <v>12412</v>
      </c>
      <c r="C71" s="35"/>
      <c r="D71" s="4">
        <f>VLOOKUP($A71,'Reservation Data'!$C$7:$Q$56,10,FALSE)</f>
        <v>1722</v>
      </c>
      <c r="E71" s="35"/>
      <c r="F71" s="4">
        <f>VLOOKUP($A71,'Reservation Data'!$C$7:$Q$56,6,FALSE)</f>
        <v>14134</v>
      </c>
      <c r="G71" s="35"/>
      <c r="I71" s="47"/>
    </row>
    <row r="72" spans="1:9" x14ac:dyDescent="0.25">
      <c r="A72" s="47" t="s">
        <v>234</v>
      </c>
      <c r="B72" s="4">
        <f>VLOOKUP($A72,'Reservation Data'!$C$7:$Q$56,8,FALSE)</f>
        <v>0</v>
      </c>
      <c r="C72" s="35">
        <f>TRUNC(B72/B73,6)</f>
        <v>0</v>
      </c>
      <c r="D72" s="4">
        <f>VLOOKUP($A72,'Reservation Data'!$C$7:$Q$56,10,FALSE)</f>
        <v>0</v>
      </c>
      <c r="E72" s="35">
        <f>TRUNC(D72/D73,6)</f>
        <v>0</v>
      </c>
      <c r="F72" s="4">
        <f>VLOOKUP($A72,'Reservation Data'!$C$7:$Q$56,6,FALSE)</f>
        <v>0</v>
      </c>
      <c r="G72" s="35">
        <f>TRUNC(F72/F73,6)</f>
        <v>0</v>
      </c>
      <c r="I72" s="47"/>
    </row>
    <row r="73" spans="1:9" x14ac:dyDescent="0.25">
      <c r="A73" s="47" t="s">
        <v>173</v>
      </c>
      <c r="B73" s="4">
        <f>VLOOKUP($A73,'Reservation Data'!$C$7:$Q$56,8,FALSE)</f>
        <v>433478</v>
      </c>
      <c r="C73" s="35"/>
      <c r="D73" s="4">
        <f>VLOOKUP($A73,'Reservation Data'!$C$7:$Q$56,10,FALSE)</f>
        <v>40004</v>
      </c>
      <c r="E73" s="35"/>
      <c r="F73" s="4">
        <f>VLOOKUP($A73,'Reservation Data'!$C$7:$Q$56,6,FALSE)</f>
        <v>473482</v>
      </c>
      <c r="G73" s="35"/>
      <c r="I73" s="47"/>
    </row>
    <row r="74" spans="1:9" x14ac:dyDescent="0.25">
      <c r="A74" s="47"/>
      <c r="B74" s="4"/>
      <c r="C74" s="35"/>
      <c r="D74" s="4"/>
      <c r="E74" s="35"/>
      <c r="F74" s="4"/>
      <c r="G74" s="35"/>
      <c r="I74" s="47"/>
    </row>
    <row r="75" spans="1:9" x14ac:dyDescent="0.25">
      <c r="A75" s="47" t="s">
        <v>236</v>
      </c>
      <c r="B75" s="4">
        <f>VLOOKUP($A75,'Reservation Data'!$C$7:$Q$56,8,FALSE)</f>
        <v>154</v>
      </c>
      <c r="C75" s="35">
        <f>TRUNC(B75/B76,6)</f>
        <v>7.8999999999999996E-5</v>
      </c>
      <c r="D75" s="4">
        <f>VLOOKUP($A75,'Reservation Data'!$C$7:$Q$56,10,FALSE)</f>
        <v>42</v>
      </c>
      <c r="E75" s="35">
        <f>TRUNC(D75/D76,6)</f>
        <v>3.3799999999999998E-4</v>
      </c>
      <c r="F75" s="4">
        <f>VLOOKUP($A75,'Reservation Data'!$C$7:$Q$56,6,FALSE)</f>
        <v>196</v>
      </c>
      <c r="G75" s="35">
        <f>TRUNC(F75/F76,6)</f>
        <v>9.5000000000000005E-5</v>
      </c>
      <c r="I75" s="47"/>
    </row>
    <row r="76" spans="1:9" x14ac:dyDescent="0.25">
      <c r="A76" s="47" t="s">
        <v>167</v>
      </c>
      <c r="B76" s="4">
        <f>VLOOKUP($A76,'Reservation Data'!$C$7:$Q$56,8,FALSE)</f>
        <v>1929015</v>
      </c>
      <c r="C76" s="35"/>
      <c r="D76" s="4">
        <f>VLOOKUP($A76,'Reservation Data'!$C$7:$Q$56,10,FALSE)</f>
        <v>124210</v>
      </c>
      <c r="E76" s="35"/>
      <c r="F76" s="4">
        <f>VLOOKUP($A76,'Reservation Data'!$C$7:$Q$56,6,FALSE)</f>
        <v>2053225</v>
      </c>
      <c r="G76" s="35"/>
      <c r="I76" s="47"/>
    </row>
    <row r="77" spans="1:9" x14ac:dyDescent="0.25">
      <c r="A77" s="47" t="s">
        <v>238</v>
      </c>
      <c r="B77" s="4">
        <f>VLOOKUP($A77,'Reservation Data'!$C$7:$Q$56,8,FALSE)</f>
        <v>2661</v>
      </c>
      <c r="C77" s="35">
        <f>TRUNC(B77/B78,6)</f>
        <v>6.1380000000000002E-3</v>
      </c>
      <c r="D77" s="4">
        <f>VLOOKUP($A77,'Reservation Data'!$C$7:$Q$56,10,FALSE)</f>
        <v>998</v>
      </c>
      <c r="E77" s="35">
        <f>TRUNC(D77/D78,6)</f>
        <v>2.4947E-2</v>
      </c>
      <c r="F77" s="4">
        <f>VLOOKUP($A77,'Reservation Data'!$C$7:$Q$56,6,FALSE)</f>
        <v>3659</v>
      </c>
      <c r="G77" s="35">
        <f>TRUNC(F77/F78,6)</f>
        <v>7.7270000000000004E-3</v>
      </c>
      <c r="I77" s="47"/>
    </row>
    <row r="78" spans="1:9" x14ac:dyDescent="0.25">
      <c r="A78" s="47" t="s">
        <v>173</v>
      </c>
      <c r="B78" s="4">
        <f>VLOOKUP($A78,'Reservation Data'!$C$7:$Q$56,8,FALSE)</f>
        <v>433478</v>
      </c>
      <c r="C78" s="35"/>
      <c r="D78" s="4">
        <f>VLOOKUP($A78,'Reservation Data'!$C$7:$Q$56,10,FALSE)</f>
        <v>40004</v>
      </c>
      <c r="E78" s="35"/>
      <c r="F78" s="4">
        <f>VLOOKUP($A78,'Reservation Data'!$C$7:$Q$56,6,FALSE)</f>
        <v>473482</v>
      </c>
      <c r="G78" s="35"/>
      <c r="I78" s="47"/>
    </row>
    <row r="79" spans="1:9" x14ac:dyDescent="0.25">
      <c r="A79" s="47" t="s">
        <v>240</v>
      </c>
      <c r="B79" s="4">
        <f>VLOOKUP($A79,'Reservation Data'!$C$7:$Q$56,8,FALSE)</f>
        <v>199</v>
      </c>
      <c r="C79" s="35">
        <f>TRUNC(B79/B80,6)</f>
        <v>1.3730000000000001E-3</v>
      </c>
      <c r="D79" s="4">
        <f>VLOOKUP($A79,'Reservation Data'!$C$7:$Q$56,10,FALSE)</f>
        <v>62</v>
      </c>
      <c r="E79" s="35">
        <f>TRUNC(D79/D80,6)</f>
        <v>5.025E-3</v>
      </c>
      <c r="F79" s="4">
        <f>VLOOKUP($A79,'Reservation Data'!$C$7:$Q$56,6,FALSE)</f>
        <v>261</v>
      </c>
      <c r="G79" s="35">
        <f>TRUNC(F79/F80,6)</f>
        <v>1.6590000000000001E-3</v>
      </c>
      <c r="I79" s="47"/>
    </row>
    <row r="80" spans="1:9" x14ac:dyDescent="0.25">
      <c r="A80" s="47" t="s">
        <v>175</v>
      </c>
      <c r="B80" s="4">
        <f>VLOOKUP($A80,'Reservation Data'!$C$7:$Q$56,8,FALSE)</f>
        <v>144930</v>
      </c>
      <c r="C80" s="35"/>
      <c r="D80" s="4">
        <f>VLOOKUP($A80,'Reservation Data'!$C$7:$Q$56,10,FALSE)</f>
        <v>12337</v>
      </c>
      <c r="E80" s="35"/>
      <c r="F80" s="4">
        <f>VLOOKUP($A80,'Reservation Data'!$C$7:$Q$56,6,FALSE)</f>
        <v>157267</v>
      </c>
      <c r="G80" s="35"/>
      <c r="I80" s="47"/>
    </row>
    <row r="81" spans="1:9" x14ac:dyDescent="0.25">
      <c r="A81" s="47"/>
      <c r="B81" s="4"/>
      <c r="C81" s="35"/>
      <c r="D81" s="4"/>
      <c r="E81" s="35"/>
      <c r="F81" s="4"/>
      <c r="G81" s="35"/>
      <c r="I81" s="47"/>
    </row>
    <row r="82" spans="1:9" x14ac:dyDescent="0.25">
      <c r="A82" s="47" t="s">
        <v>242</v>
      </c>
      <c r="B82" s="4">
        <f>VLOOKUP($A82,'Reservation Data'!$C$7:$Q$56,8,FALSE)</f>
        <v>47</v>
      </c>
      <c r="C82" s="35">
        <f>TRUNC(B82/B83,6)</f>
        <v>2.5799999999999998E-3</v>
      </c>
      <c r="D82" s="4">
        <f>VLOOKUP($A82,'Reservation Data'!$C$7:$Q$56,10,FALSE)</f>
        <v>2</v>
      </c>
      <c r="E82" s="35">
        <f>TRUNC(D82/D83,6)</f>
        <v>8.3100000000000003E-4</v>
      </c>
      <c r="F82" s="4">
        <f>VLOOKUP($A82,'Reservation Data'!$C$7:$Q$56,6,FALSE)</f>
        <v>49</v>
      </c>
      <c r="G82" s="35">
        <f>TRUNC(F82/F83,6)</f>
        <v>2.3760000000000001E-3</v>
      </c>
      <c r="I82" s="47"/>
    </row>
    <row r="83" spans="1:9" x14ac:dyDescent="0.25">
      <c r="A83" s="47" t="s">
        <v>159</v>
      </c>
      <c r="B83" s="4">
        <f>VLOOKUP($A83,'Reservation Data'!$C$7:$Q$56,8,FALSE)</f>
        <v>18216</v>
      </c>
      <c r="C83" s="35"/>
      <c r="D83" s="4">
        <f>VLOOKUP($A83,'Reservation Data'!$C$7:$Q$56,10,FALSE)</f>
        <v>2405</v>
      </c>
      <c r="E83" s="35"/>
      <c r="F83" s="4">
        <f>VLOOKUP($A83,'Reservation Data'!$C$7:$Q$56,6,FALSE)</f>
        <v>20621</v>
      </c>
      <c r="G83" s="35"/>
      <c r="I83" s="47"/>
    </row>
    <row r="84" spans="1:9" x14ac:dyDescent="0.25">
      <c r="A84" s="47"/>
      <c r="B84" s="4"/>
      <c r="C84" s="35"/>
      <c r="D84" s="4"/>
      <c r="E84" s="35"/>
      <c r="F84" s="4"/>
      <c r="G84" s="35"/>
      <c r="I84" s="47"/>
    </row>
    <row r="85" spans="1:9" x14ac:dyDescent="0.25">
      <c r="A85" s="47" t="s">
        <v>244</v>
      </c>
      <c r="B85" s="4">
        <f>VLOOKUP($A85,'Reservation Data'!$C$7:$Q$56,8,FALSE)</f>
        <v>304</v>
      </c>
      <c r="C85" s="35">
        <f>TRUNC(B85/B86,6)</f>
        <v>3.6389999999999999E-3</v>
      </c>
      <c r="D85" s="4">
        <f>VLOOKUP($A85,'Reservation Data'!$C$7:$Q$56,10,FALSE)</f>
        <v>64</v>
      </c>
      <c r="E85" s="35">
        <f>TRUNC(D85/D86,6)</f>
        <v>9.6659999999999992E-3</v>
      </c>
      <c r="F85" s="4">
        <f>VLOOKUP($A85,'Reservation Data'!$C$7:$Q$56,6,FALSE)</f>
        <v>368</v>
      </c>
      <c r="G85" s="35">
        <f>TRUNC(F85/F86,6)</f>
        <v>4.0810000000000004E-3</v>
      </c>
    </row>
    <row r="86" spans="1:9" x14ac:dyDescent="0.25">
      <c r="A86" s="47" t="s">
        <v>179</v>
      </c>
      <c r="B86" s="4">
        <f>VLOOKUP($A86,'Reservation Data'!$C$7:$Q$56,8,FALSE)</f>
        <v>83535</v>
      </c>
      <c r="C86" s="35"/>
      <c r="D86" s="4">
        <f>VLOOKUP($A86,'Reservation Data'!$C$7:$Q$56,10,FALSE)</f>
        <v>6621</v>
      </c>
      <c r="E86" s="35"/>
      <c r="F86" s="4">
        <f>VLOOKUP($A86,'Reservation Data'!$C$7:$Q$56,6,FALSE)</f>
        <v>90156</v>
      </c>
      <c r="G86" s="35"/>
    </row>
    <row r="87" spans="1:9" x14ac:dyDescent="0.25">
      <c r="A87" s="47"/>
      <c r="B87" s="4"/>
      <c r="C87" s="35"/>
      <c r="D87" s="4"/>
      <c r="E87" s="35"/>
      <c r="F87" s="4"/>
      <c r="G87" s="35"/>
    </row>
    <row r="88" spans="1:9" x14ac:dyDescent="0.25">
      <c r="A88" s="47" t="s">
        <v>246</v>
      </c>
      <c r="B88" s="4">
        <f>VLOOKUP($A88,'Reservation Data'!$C$7:$Q$56,8,FALSE)</f>
        <v>145</v>
      </c>
      <c r="C88" s="35">
        <f>TRUNC(B88/B89,6)</f>
        <v>1.735E-3</v>
      </c>
      <c r="D88" s="4">
        <f>VLOOKUP($A88,'Reservation Data'!$C$7:$Q$56,10,FALSE)</f>
        <v>35</v>
      </c>
      <c r="E88" s="35">
        <f>TRUNC(D88/D89,6)</f>
        <v>5.2859999999999999E-3</v>
      </c>
      <c r="F88" s="4">
        <f>VLOOKUP($A88,'Reservation Data'!$C$7:$Q$56,6,FALSE)</f>
        <v>180</v>
      </c>
      <c r="G88" s="35">
        <f>TRUNC(F88/F89,6)</f>
        <v>1.9959999999999999E-3</v>
      </c>
    </row>
    <row r="89" spans="1:9" x14ac:dyDescent="0.25">
      <c r="A89" s="47" t="s">
        <v>179</v>
      </c>
      <c r="B89" s="4">
        <f>VLOOKUP($A89,'Reservation Data'!$C$7:$Q$56,8,FALSE)</f>
        <v>83535</v>
      </c>
      <c r="C89" s="35"/>
      <c r="D89" s="4">
        <f>VLOOKUP($A89,'Reservation Data'!$C$7:$Q$56,10,FALSE)</f>
        <v>6621</v>
      </c>
      <c r="E89" s="35"/>
      <c r="F89" s="4">
        <f>VLOOKUP($A89,'Reservation Data'!$C$7:$Q$56,6,FALSE)</f>
        <v>90156</v>
      </c>
      <c r="G89" s="35"/>
    </row>
    <row r="90" spans="1:9" x14ac:dyDescent="0.25">
      <c r="A90" s="47"/>
      <c r="B90" s="4"/>
      <c r="C90" s="35"/>
      <c r="D90" s="4"/>
      <c r="E90" s="35"/>
      <c r="F90" s="4"/>
      <c r="G90" s="35"/>
    </row>
    <row r="91" spans="1:9" x14ac:dyDescent="0.25">
      <c r="A91" s="47" t="s">
        <v>248</v>
      </c>
      <c r="B91" s="4">
        <f>VLOOKUP($A91,'Reservation Data'!$C$7:$Q$56,8,FALSE)</f>
        <v>0</v>
      </c>
      <c r="C91" s="35">
        <f>TRUNC(B91/B92,6)</f>
        <v>0</v>
      </c>
      <c r="D91" s="4">
        <f>VLOOKUP($A91,'Reservation Data'!$C$7:$Q$56,10,FALSE)</f>
        <v>0</v>
      </c>
      <c r="E91" s="35">
        <f>TRUNC(D91/D92,6)</f>
        <v>0</v>
      </c>
      <c r="F91" s="4">
        <f>VLOOKUP($A91,'Reservation Data'!$C$7:$Q$56,6,FALSE)</f>
        <v>0</v>
      </c>
      <c r="G91" s="35">
        <f>TRUNC(F91/F92,6)</f>
        <v>0</v>
      </c>
    </row>
    <row r="92" spans="1:9" x14ac:dyDescent="0.25">
      <c r="A92" s="47" t="s">
        <v>153</v>
      </c>
      <c r="B92" s="4">
        <f>VLOOKUP($A92,'Reservation Data'!$C$7:$Q$56,8,FALSE)</f>
        <v>18197</v>
      </c>
      <c r="C92" s="35"/>
      <c r="D92" s="4">
        <f>VLOOKUP($A92,'Reservation Data'!$C$7:$Q$56,10,FALSE)</f>
        <v>2983</v>
      </c>
      <c r="E92" s="35"/>
      <c r="F92" s="4">
        <f>VLOOKUP($A92,'Reservation Data'!$C$7:$Q$56,6,FALSE)</f>
        <v>21180</v>
      </c>
      <c r="G92" s="35"/>
    </row>
    <row r="93" spans="1:9" x14ac:dyDescent="0.25">
      <c r="A93" s="47"/>
      <c r="B93" s="4"/>
      <c r="C93" s="4"/>
      <c r="D93" s="4"/>
      <c r="E93" s="4"/>
      <c r="F93" s="4"/>
      <c r="G93" s="4"/>
    </row>
    <row r="94" spans="1:9" x14ac:dyDescent="0.25">
      <c r="A94" s="4"/>
      <c r="B94" s="4"/>
      <c r="D94" s="4"/>
      <c r="F94" s="4"/>
    </row>
    <row r="95" spans="1:9" x14ac:dyDescent="0.25">
      <c r="A95" s="47"/>
      <c r="B95" s="4"/>
      <c r="C95" s="35"/>
      <c r="D95" s="4"/>
      <c r="E95" s="35"/>
      <c r="F95" s="4"/>
      <c r="G95" s="35"/>
    </row>
    <row r="96" spans="1:9" x14ac:dyDescent="0.25">
      <c r="A96" s="47"/>
      <c r="B96" s="4"/>
      <c r="C96" s="4"/>
      <c r="D96" s="4"/>
      <c r="E96" s="4"/>
      <c r="F96" s="4"/>
      <c r="G96" s="4"/>
    </row>
    <row r="97" spans="1:7" x14ac:dyDescent="0.25">
      <c r="A97" s="47"/>
      <c r="B97" s="4"/>
      <c r="C97" s="35"/>
      <c r="D97" s="4"/>
      <c r="E97" s="35"/>
      <c r="F97" s="4"/>
      <c r="G97" s="35"/>
    </row>
    <row r="98" spans="1:7" x14ac:dyDescent="0.25">
      <c r="A98" s="47"/>
      <c r="B98" s="4"/>
      <c r="C98" s="4"/>
      <c r="D98" s="4"/>
      <c r="E98" s="4"/>
      <c r="F98" s="4"/>
      <c r="G98" s="4"/>
    </row>
    <row r="99" spans="1:7" x14ac:dyDescent="0.25">
      <c r="A99" s="4"/>
      <c r="B99" s="4"/>
      <c r="D99" s="4"/>
      <c r="F99" s="4"/>
    </row>
    <row r="100" spans="1:7" x14ac:dyDescent="0.25">
      <c r="A100" s="47"/>
      <c r="B100" s="4"/>
      <c r="C100" s="35"/>
      <c r="D100" s="4"/>
      <c r="E100" s="35"/>
      <c r="F100" s="4"/>
      <c r="G100" s="35"/>
    </row>
    <row r="101" spans="1:7" x14ac:dyDescent="0.25">
      <c r="A101" s="47"/>
      <c r="B101" s="4"/>
      <c r="C101" s="4"/>
      <c r="D101" s="4"/>
      <c r="E101" s="4"/>
      <c r="F101" s="4"/>
      <c r="G101" s="4"/>
    </row>
    <row r="102" spans="1:7" x14ac:dyDescent="0.25">
      <c r="A102" s="47"/>
      <c r="B102" s="4"/>
      <c r="C102" s="35"/>
      <c r="D102" s="4"/>
      <c r="E102" s="35"/>
      <c r="F102" s="4"/>
      <c r="G102" s="35"/>
    </row>
    <row r="103" spans="1:7" x14ac:dyDescent="0.25">
      <c r="A103" s="47"/>
      <c r="B103" s="4"/>
      <c r="C103" s="4"/>
      <c r="D103" s="4"/>
      <c r="E103" s="4"/>
      <c r="F103" s="4"/>
      <c r="G103" s="4"/>
    </row>
    <row r="104" spans="1:7" x14ac:dyDescent="0.25">
      <c r="A104" s="4"/>
    </row>
    <row r="105" spans="1:7" x14ac:dyDescent="0.25">
      <c r="A105" s="47"/>
      <c r="B105" s="4"/>
      <c r="C105" s="35"/>
      <c r="D105" s="4"/>
      <c r="E105" s="35"/>
      <c r="F105" s="4"/>
      <c r="G105" s="35"/>
    </row>
    <row r="106" spans="1:7" x14ac:dyDescent="0.25">
      <c r="A106" s="47"/>
      <c r="B106" s="4"/>
      <c r="C106" s="4"/>
      <c r="D106" s="4"/>
      <c r="E106" s="4"/>
      <c r="F106" s="4"/>
      <c r="G106" s="4"/>
    </row>
    <row r="107" spans="1:7" x14ac:dyDescent="0.25">
      <c r="A107" s="47"/>
      <c r="B107" s="4"/>
      <c r="C107" s="35"/>
      <c r="D107" s="4"/>
      <c r="E107" s="35"/>
      <c r="F107" s="4"/>
      <c r="G107" s="35"/>
    </row>
    <row r="108" spans="1:7" x14ac:dyDescent="0.25">
      <c r="A108" s="47"/>
      <c r="B108" s="4"/>
      <c r="C108" s="4"/>
      <c r="D108" s="4"/>
      <c r="E108" s="4"/>
      <c r="F108" s="4"/>
      <c r="G108" s="4"/>
    </row>
    <row r="109" spans="1:7" x14ac:dyDescent="0.25">
      <c r="A109" s="47"/>
      <c r="B109" s="4"/>
      <c r="C109" s="35"/>
      <c r="D109" s="4"/>
      <c r="E109" s="35"/>
      <c r="F109" s="4"/>
      <c r="G109" s="35"/>
    </row>
    <row r="110" spans="1:7" x14ac:dyDescent="0.25">
      <c r="A110" s="47"/>
      <c r="B110" s="4"/>
      <c r="C110" s="4"/>
      <c r="D110" s="4"/>
      <c r="E110" s="4"/>
      <c r="F110" s="4"/>
      <c r="G110" s="4"/>
    </row>
    <row r="111" spans="1:7" x14ac:dyDescent="0.25">
      <c r="A111" s="47"/>
      <c r="B111" s="4"/>
      <c r="C111" s="35"/>
      <c r="D111" s="4"/>
      <c r="E111" s="35"/>
      <c r="F111" s="4"/>
      <c r="G111" s="35"/>
    </row>
    <row r="112" spans="1:7" x14ac:dyDescent="0.25">
      <c r="A112" s="47"/>
      <c r="B112" s="4"/>
      <c r="C112" s="4"/>
      <c r="D112" s="4"/>
      <c r="E112" s="4"/>
      <c r="F112" s="4"/>
      <c r="G112" s="4"/>
    </row>
    <row r="113" spans="1:7" x14ac:dyDescent="0.25">
      <c r="A113" s="47"/>
      <c r="B113" s="4"/>
      <c r="C113" s="35"/>
      <c r="D113" s="4"/>
      <c r="E113" s="35"/>
      <c r="F113" s="4"/>
      <c r="G113" s="35"/>
    </row>
    <row r="114" spans="1:7" x14ac:dyDescent="0.25">
      <c r="A114" s="47"/>
      <c r="B114" s="4"/>
      <c r="C114" s="4"/>
      <c r="D114" s="4"/>
      <c r="E114" s="4"/>
      <c r="F114" s="4"/>
      <c r="G114" s="4"/>
    </row>
    <row r="115" spans="1:7" x14ac:dyDescent="0.25">
      <c r="A115" s="47"/>
      <c r="B115" s="4"/>
      <c r="C115" s="35"/>
      <c r="D115" s="4"/>
      <c r="E115" s="35"/>
      <c r="F115" s="4"/>
      <c r="G115" s="35"/>
    </row>
    <row r="116" spans="1:7" x14ac:dyDescent="0.25">
      <c r="A116" s="47"/>
      <c r="B116" s="4"/>
      <c r="C116" s="4"/>
      <c r="D116" s="4"/>
      <c r="E116" s="4"/>
      <c r="F116" s="4"/>
      <c r="G116" s="4"/>
    </row>
    <row r="117" spans="1:7" x14ac:dyDescent="0.25">
      <c r="A117" s="47"/>
      <c r="B117" s="4"/>
      <c r="C117" s="35"/>
      <c r="D117" s="4"/>
      <c r="E117" s="35"/>
      <c r="F117" s="4"/>
      <c r="G117" s="35"/>
    </row>
    <row r="118" spans="1:7" x14ac:dyDescent="0.25">
      <c r="A118" s="47"/>
      <c r="B118" s="4"/>
      <c r="C118" s="4"/>
      <c r="D118" s="4"/>
      <c r="E118" s="4"/>
      <c r="F118" s="4"/>
      <c r="G118" s="4"/>
    </row>
    <row r="119" spans="1:7" x14ac:dyDescent="0.25">
      <c r="A119" s="47"/>
      <c r="B119" s="4"/>
      <c r="C119" s="35"/>
      <c r="D119" s="4"/>
      <c r="E119" s="35"/>
      <c r="F119" s="4"/>
      <c r="G119" s="35"/>
    </row>
    <row r="120" spans="1:7" x14ac:dyDescent="0.25">
      <c r="A120" s="47"/>
      <c r="B120" s="4"/>
      <c r="C120" s="4"/>
      <c r="D120" s="4"/>
      <c r="E120" s="4"/>
      <c r="F120" s="4"/>
      <c r="G120" s="4"/>
    </row>
    <row r="121" spans="1:7" x14ac:dyDescent="0.25">
      <c r="A121" s="47"/>
      <c r="B121" s="4"/>
      <c r="C121" s="35"/>
      <c r="D121" s="4"/>
      <c r="E121" s="35"/>
      <c r="F121" s="4"/>
      <c r="G121" s="35"/>
    </row>
    <row r="122" spans="1:7" x14ac:dyDescent="0.25">
      <c r="A122" s="47"/>
      <c r="B122" s="4"/>
      <c r="C122" s="4"/>
      <c r="D122" s="4"/>
      <c r="E122" s="4"/>
      <c r="F122" s="4"/>
      <c r="G122" s="4"/>
    </row>
    <row r="123" spans="1:7" x14ac:dyDescent="0.25">
      <c r="A123" s="4"/>
    </row>
  </sheetData>
  <autoFilter ref="A4:G92" xr:uid="{266004BD-E49C-4864-8BFA-CFD23A72EB13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01"/>
  <sheetViews>
    <sheetView topLeftCell="A13" zoomScale="90" zoomScaleNormal="90" workbookViewId="0">
      <selection activeCell="P89" sqref="P89"/>
    </sheetView>
  </sheetViews>
  <sheetFormatPr defaultColWidth="9.140625" defaultRowHeight="12.75" x14ac:dyDescent="0.2"/>
  <cols>
    <col min="1" max="1" width="31.140625" style="38" customWidth="1"/>
    <col min="2" max="2" width="48.140625" style="38" customWidth="1"/>
    <col min="3" max="3" width="16" style="38" customWidth="1"/>
    <col min="4" max="4" width="14.28515625" style="38" customWidth="1"/>
    <col min="5" max="5" width="13.42578125" style="38" customWidth="1"/>
    <col min="6" max="6" width="9.5703125" style="38" bestFit="1" customWidth="1"/>
    <col min="7" max="7" width="12" style="38" bestFit="1" customWidth="1"/>
    <col min="8" max="8" width="10.5703125" style="38" bestFit="1" customWidth="1"/>
    <col min="9" max="9" width="11.42578125" style="38" customWidth="1"/>
    <col min="10" max="10" width="12" style="38" bestFit="1" customWidth="1"/>
    <col min="11" max="11" width="11" style="38" bestFit="1" customWidth="1"/>
    <col min="12" max="12" width="18.85546875" style="38" bestFit="1" customWidth="1"/>
    <col min="13" max="16384" width="9.140625" style="38"/>
  </cols>
  <sheetData>
    <row r="1" spans="1:20" x14ac:dyDescent="0.2">
      <c r="A1" s="36"/>
      <c r="B1" s="37"/>
    </row>
    <row r="2" spans="1:20" x14ac:dyDescent="0.2">
      <c r="A2" s="36"/>
      <c r="C2" s="36" t="s">
        <v>85</v>
      </c>
    </row>
    <row r="3" spans="1:20" ht="15" x14ac:dyDescent="0.25">
      <c r="C3" s="37" t="s">
        <v>313</v>
      </c>
      <c r="D3" s="37"/>
      <c r="E3" s="37"/>
      <c r="F3" s="5"/>
    </row>
    <row r="4" spans="1:20" ht="15" x14ac:dyDescent="0.25">
      <c r="C4" s="37" t="s">
        <v>80</v>
      </c>
      <c r="D4" s="37" t="s">
        <v>11</v>
      </c>
      <c r="E4" s="37" t="s">
        <v>86</v>
      </c>
      <c r="F4" s="5"/>
    </row>
    <row r="5" spans="1:20" ht="15" x14ac:dyDescent="0.25">
      <c r="A5" s="47"/>
      <c r="B5" s="37" t="s">
        <v>89</v>
      </c>
      <c r="C5" s="37">
        <f>E5-D5</f>
        <v>445172</v>
      </c>
      <c r="D5" s="37">
        <f>VLOOKUP(B5,'Step 4'!$A$3:$I$66,9,FALSE)</f>
        <v>50038</v>
      </c>
      <c r="E5" s="37">
        <f>VLOOKUP(B5,'Step 2'!$A$3:$I$66,9,FALSE)</f>
        <v>495210</v>
      </c>
    </row>
    <row r="6" spans="1:20" ht="15" x14ac:dyDescent="0.25">
      <c r="A6" s="47"/>
      <c r="B6" s="37" t="s">
        <v>91</v>
      </c>
      <c r="C6" s="37">
        <f t="shared" ref="C6:C19" si="0">E6-D6</f>
        <v>1125959</v>
      </c>
      <c r="D6" s="37">
        <f>VLOOKUP(B6,'Step 4'!$A$3:$I$66,9,FALSE)</f>
        <v>68331</v>
      </c>
      <c r="E6" s="37">
        <f>VLOOKUP(B6,'Step 2'!$A$3:$I$66,9,FALSE)</f>
        <v>1194290</v>
      </c>
      <c r="Q6" s="47"/>
      <c r="T6" s="47"/>
    </row>
    <row r="7" spans="1:20" ht="15" x14ac:dyDescent="0.25">
      <c r="A7" s="47"/>
      <c r="B7" s="37" t="s">
        <v>92</v>
      </c>
      <c r="C7" s="37">
        <f t="shared" si="0"/>
        <v>1747863</v>
      </c>
      <c r="D7" s="37">
        <f>VLOOKUP(B7,'Step 4'!$A$3:$I$66,9,FALSE)</f>
        <v>102664</v>
      </c>
      <c r="E7" s="37">
        <f>VLOOKUP(B7,'Step 2'!$A$3:$I$66,9,FALSE)</f>
        <v>1850527</v>
      </c>
      <c r="Q7" s="47"/>
      <c r="T7" s="47"/>
    </row>
    <row r="8" spans="1:20" ht="15" x14ac:dyDescent="0.25">
      <c r="A8" s="47"/>
      <c r="B8" s="37" t="s">
        <v>98</v>
      </c>
      <c r="C8" s="37">
        <f t="shared" si="0"/>
        <v>486685</v>
      </c>
      <c r="D8" s="37">
        <f>VLOOKUP(B8,'Step 4'!$A$3:$I$66,9,FALSE)</f>
        <v>30199</v>
      </c>
      <c r="E8" s="37">
        <f>VLOOKUP(B8,'Step 2'!$A$3:$I$66,9,FALSE)</f>
        <v>516884</v>
      </c>
      <c r="Q8" s="47"/>
      <c r="T8" s="47"/>
    </row>
    <row r="9" spans="1:20" ht="15" x14ac:dyDescent="0.25">
      <c r="A9" s="47"/>
      <c r="B9" s="37" t="s">
        <v>99</v>
      </c>
      <c r="C9" s="37">
        <f t="shared" si="0"/>
        <v>339980</v>
      </c>
      <c r="D9" s="37">
        <f>VLOOKUP(B9,'Step 4'!$A$3:$I$66,9,FALSE)</f>
        <v>18438</v>
      </c>
      <c r="E9" s="37">
        <f>VLOOKUP(B9,'Step 2'!$A$3:$I$66,9,FALSE)</f>
        <v>358418</v>
      </c>
      <c r="Q9" s="47"/>
      <c r="T9" s="47"/>
    </row>
    <row r="10" spans="1:20" ht="15" x14ac:dyDescent="0.25">
      <c r="A10" s="47"/>
      <c r="B10" s="37" t="s">
        <v>100</v>
      </c>
      <c r="C10" s="37">
        <f t="shared" si="0"/>
        <v>97996</v>
      </c>
      <c r="D10" s="37">
        <f>VLOOKUP(B10,'Step 4'!$A$3:$I$66,9,FALSE)</f>
        <v>4464</v>
      </c>
      <c r="E10" s="37">
        <f>VLOOKUP(B10,'Step 2'!$A$3:$I$66,9,FALSE)</f>
        <v>102460</v>
      </c>
      <c r="Q10" s="47"/>
      <c r="T10" s="47"/>
    </row>
    <row r="11" spans="1:20" ht="15" x14ac:dyDescent="0.25">
      <c r="A11" s="47"/>
      <c r="B11" s="37" t="s">
        <v>102</v>
      </c>
      <c r="C11" s="37">
        <f t="shared" si="0"/>
        <v>202216</v>
      </c>
      <c r="D11" s="37">
        <f>VLOOKUP(B11,'Step 4'!$A$3:$I$66,9,FALSE)</f>
        <v>13080</v>
      </c>
      <c r="E11" s="37">
        <f>VLOOKUP(B11,'Step 2'!$A$3:$I$66,9,FALSE)</f>
        <v>215296</v>
      </c>
      <c r="Q11" s="47"/>
      <c r="T11" s="47"/>
    </row>
    <row r="12" spans="1:20" ht="15" x14ac:dyDescent="0.25">
      <c r="A12" s="47"/>
      <c r="B12" s="37" t="s">
        <v>123</v>
      </c>
      <c r="C12" s="37">
        <f t="shared" si="0"/>
        <v>51404023</v>
      </c>
      <c r="D12" s="37">
        <f>VLOOKUP(B12,'Step 4'!$A$3:$I$66,9,FALSE)</f>
        <v>2233950</v>
      </c>
      <c r="E12" s="37">
        <f>VLOOKUP(B12,'Step 2'!$A$3:$I$66,9,FALSE)</f>
        <v>53637973</v>
      </c>
      <c r="Q12" s="47"/>
      <c r="T12" s="47"/>
    </row>
    <row r="13" spans="1:20" ht="15" x14ac:dyDescent="0.25">
      <c r="A13" s="47"/>
      <c r="B13" s="37" t="s">
        <v>93</v>
      </c>
      <c r="C13" s="37">
        <f t="shared" si="0"/>
        <v>1934193</v>
      </c>
      <c r="D13" s="37">
        <f>VLOOKUP(B13,'Step 4'!$A$3:$I$66,9,FALSE)</f>
        <v>119639</v>
      </c>
      <c r="E13" s="37">
        <f>VLOOKUP(B13,'Step 2'!$A$3:$I$66,9,FALSE)</f>
        <v>2053832</v>
      </c>
      <c r="Q13" s="47"/>
      <c r="T13" s="47"/>
    </row>
    <row r="14" spans="1:20" ht="15" x14ac:dyDescent="0.25">
      <c r="A14" s="47"/>
      <c r="B14" s="37" t="s">
        <v>104</v>
      </c>
      <c r="C14" s="37">
        <f t="shared" si="0"/>
        <v>901096</v>
      </c>
      <c r="D14" s="37">
        <f>VLOOKUP(B14,'Step 4'!$A$3:$I$66,9,FALSE)</f>
        <v>75511</v>
      </c>
      <c r="E14" s="37">
        <f>VLOOKUP(B14,'Step 2'!$A$3:$I$66,9,FALSE)</f>
        <v>976607</v>
      </c>
      <c r="Q14" s="47"/>
      <c r="T14" s="47"/>
    </row>
    <row r="15" spans="1:20" ht="15" x14ac:dyDescent="0.25">
      <c r="A15" s="47"/>
      <c r="B15" s="37" t="s">
        <v>132</v>
      </c>
      <c r="C15" s="37">
        <f t="shared" si="0"/>
        <v>11167819</v>
      </c>
      <c r="D15" s="37">
        <f>VLOOKUP(B15,'Step 4'!$A$3:$I$66,9,FALSE)</f>
        <v>529965</v>
      </c>
      <c r="E15" s="37">
        <f>VLOOKUP(B15,'Step 2'!$A$3:$I$66,9,FALSE)</f>
        <v>11697784</v>
      </c>
      <c r="Q15" s="47"/>
      <c r="T15" s="47"/>
    </row>
    <row r="16" spans="1:20" ht="15" x14ac:dyDescent="0.25">
      <c r="A16" s="47"/>
      <c r="B16" s="37" t="s">
        <v>97</v>
      </c>
      <c r="C16" s="37">
        <f t="shared" si="0"/>
        <v>4072583</v>
      </c>
      <c r="D16" s="37">
        <f>VLOOKUP(B16,'Step 4'!$A$3:$I$66,9,FALSE)</f>
        <v>215789</v>
      </c>
      <c r="E16" s="37">
        <f>VLOOKUP(B16,'Step 2'!$A$3:$I$66,9,FALSE)</f>
        <v>4288372</v>
      </c>
      <c r="Q16" s="47"/>
      <c r="T16" s="47"/>
    </row>
    <row r="17" spans="1:20" ht="15" x14ac:dyDescent="0.25">
      <c r="A17" s="47"/>
      <c r="B17" s="37" t="s">
        <v>106</v>
      </c>
      <c r="C17" s="37">
        <f t="shared" si="0"/>
        <v>420186</v>
      </c>
      <c r="D17" s="37">
        <f>VLOOKUP(B17,'Step 4'!$A$3:$I$66,9,FALSE)</f>
        <v>42986</v>
      </c>
      <c r="E17" s="37">
        <f>VLOOKUP(B17,'Step 2'!$A$3:$I$66,9,FALSE)</f>
        <v>463172</v>
      </c>
      <c r="Q17" s="47"/>
      <c r="T17" s="47"/>
    </row>
    <row r="18" spans="1:20" ht="15" x14ac:dyDescent="0.25">
      <c r="A18" s="47"/>
      <c r="B18" s="37" t="s">
        <v>150</v>
      </c>
      <c r="C18" s="37">
        <f t="shared" si="0"/>
        <v>2416034</v>
      </c>
      <c r="D18" s="37">
        <f>VLOOKUP(B18,'Step 4'!$A$3:$I$66,9,FALSE)</f>
        <v>114103</v>
      </c>
      <c r="E18" s="37">
        <f>VLOOKUP(B18,'Step 2'!$A$3:$I$66,9,FALSE)</f>
        <v>2530137</v>
      </c>
      <c r="Q18" s="47"/>
      <c r="T18" s="47"/>
    </row>
    <row r="19" spans="1:20" ht="15" x14ac:dyDescent="0.25">
      <c r="A19" s="47"/>
      <c r="B19" s="37" t="s">
        <v>94</v>
      </c>
      <c r="C19" s="37">
        <f t="shared" si="0"/>
        <v>1948970</v>
      </c>
      <c r="D19" s="37">
        <f>VLOOKUP(B19,'Step 4'!$A$3:$I$66,9,FALSE)</f>
        <v>396175</v>
      </c>
      <c r="E19" s="37">
        <f>VLOOKUP(B19,'Step 2'!$A$3:$I$66,9,FALSE)</f>
        <v>2345145</v>
      </c>
      <c r="Q19" s="47"/>
      <c r="T19" s="47"/>
    </row>
    <row r="20" spans="1:20" x14ac:dyDescent="0.2">
      <c r="A20" s="37"/>
      <c r="B20" s="37"/>
      <c r="C20" s="37"/>
      <c r="D20" s="37"/>
      <c r="E20" s="37"/>
    </row>
    <row r="21" spans="1:20" x14ac:dyDescent="0.2">
      <c r="A21" s="37"/>
      <c r="B21" s="37"/>
      <c r="C21" s="37"/>
      <c r="D21" s="37"/>
      <c r="E21" s="37"/>
    </row>
    <row r="22" spans="1:20" x14ac:dyDescent="0.2">
      <c r="A22" s="37"/>
      <c r="B22" s="37"/>
    </row>
    <row r="23" spans="1:20" ht="17.25" customHeight="1" x14ac:dyDescent="0.2">
      <c r="A23" s="37"/>
      <c r="B23" s="36" t="s">
        <v>87</v>
      </c>
      <c r="C23" s="36">
        <f>National!M20</f>
        <v>4.7</v>
      </c>
    </row>
    <row r="24" spans="1:20" x14ac:dyDescent="0.2">
      <c r="A24" s="37"/>
      <c r="B24" s="37"/>
    </row>
    <row r="25" spans="1:20" ht="28.5" customHeight="1" x14ac:dyDescent="0.2">
      <c r="B25" s="37"/>
      <c r="C25" s="105" t="s">
        <v>88</v>
      </c>
      <c r="D25" s="106"/>
      <c r="E25" s="107"/>
      <c r="F25" s="108" t="str">
        <f>$C$3</f>
        <v>August 2017 - July 2019</v>
      </c>
      <c r="G25" s="109"/>
      <c r="H25" s="110"/>
      <c r="I25" s="111" t="str">
        <f>_xlfn.CONCAT("Number, ",$C$3," (Census share * 24-month total)")</f>
        <v>Number, August 2017 - July 2019 (Census share * 24-month total)</v>
      </c>
      <c r="J25" s="111"/>
      <c r="K25" s="111"/>
      <c r="L25" s="111"/>
    </row>
    <row r="26" spans="1:20" x14ac:dyDescent="0.2">
      <c r="B26" s="37"/>
      <c r="C26" s="39" t="s">
        <v>80</v>
      </c>
      <c r="D26" s="39" t="s">
        <v>11</v>
      </c>
      <c r="E26" s="39" t="s">
        <v>8</v>
      </c>
      <c r="F26" s="39" t="s">
        <v>80</v>
      </c>
      <c r="G26" s="39" t="s">
        <v>11</v>
      </c>
      <c r="H26" s="39" t="s">
        <v>8</v>
      </c>
      <c r="I26" s="40" t="s">
        <v>80</v>
      </c>
      <c r="J26" s="40" t="s">
        <v>11</v>
      </c>
      <c r="K26" s="40" t="s">
        <v>86</v>
      </c>
      <c r="L26" s="41" t="s">
        <v>29</v>
      </c>
    </row>
    <row r="27" spans="1:20" ht="15" x14ac:dyDescent="0.25">
      <c r="A27" s="47"/>
      <c r="B27" s="38" t="s">
        <v>183</v>
      </c>
      <c r="C27" s="37">
        <f>VLOOKUP($B27,'Census shares'!$A$5:$G$92,3, FALSE)</f>
        <v>3.3110000000000001E-3</v>
      </c>
      <c r="D27" s="37">
        <f>VLOOKUP($B27,'Census shares'!$A$5:$G$92,5, FALSE)</f>
        <v>6.2379999999999996E-3</v>
      </c>
      <c r="E27" s="37">
        <f>VLOOKUP($B27,'Census shares'!$A$5:$G$92,7, FALSE)</f>
        <v>3.6289999999999998E-3</v>
      </c>
      <c r="F27" s="37">
        <f>C19</f>
        <v>1948970</v>
      </c>
      <c r="G27" s="37">
        <f t="shared" ref="G27" si="1">D19</f>
        <v>396175</v>
      </c>
      <c r="H27" s="37">
        <f>E19</f>
        <v>2345145</v>
      </c>
      <c r="I27" s="42">
        <f>C27*F27</f>
        <v>6453.0396700000001</v>
      </c>
      <c r="J27" s="43">
        <f>D27*G27</f>
        <v>2471.3396499999999</v>
      </c>
      <c r="K27" s="44">
        <f t="shared" ref="K27" si="2">I27+J27</f>
        <v>8924.37932</v>
      </c>
      <c r="L27" s="45">
        <f>J27/K27</f>
        <v>0.27692005924284269</v>
      </c>
      <c r="N27" s="95"/>
      <c r="O27" s="95"/>
      <c r="P27" s="96"/>
    </row>
    <row r="28" spans="1:20" x14ac:dyDescent="0.2">
      <c r="B28" s="36" t="s">
        <v>249</v>
      </c>
      <c r="I28" s="49">
        <f>SUM(I27:I27)</f>
        <v>6453.0396700000001</v>
      </c>
      <c r="J28" s="50">
        <f>SUM(J27:J27)</f>
        <v>2471.3396499999999</v>
      </c>
      <c r="K28" s="49">
        <f>SUM(K27:K27)</f>
        <v>8924.37932</v>
      </c>
      <c r="L28" s="51">
        <f>ROUND((TRUNC((J28/K28),4)*100),1)</f>
        <v>27.7</v>
      </c>
      <c r="N28" s="95"/>
      <c r="O28" s="95"/>
      <c r="P28" s="94"/>
    </row>
    <row r="29" spans="1:20" x14ac:dyDescent="0.2">
      <c r="J29" s="52"/>
    </row>
    <row r="30" spans="1:20" ht="15" x14ac:dyDescent="0.25">
      <c r="A30" s="47"/>
      <c r="B30" s="38" t="s">
        <v>185</v>
      </c>
      <c r="C30" s="37">
        <f>VLOOKUP($B30,'Census shares'!$A$5:$G$92,3, FALSE)</f>
        <v>0.53166500000000005</v>
      </c>
      <c r="D30" s="37">
        <f>VLOOKUP($B30,'Census shares'!$A$5:$G$92,5, FALSE)</f>
        <v>0.55359700000000001</v>
      </c>
      <c r="E30" s="37">
        <f>VLOOKUP($B30,'Census shares'!$A$5:$G$92,7, FALSE)</f>
        <v>0.533752</v>
      </c>
      <c r="F30" s="37">
        <f>C11</f>
        <v>202216</v>
      </c>
      <c r="G30" s="37">
        <f>D11</f>
        <v>13080</v>
      </c>
      <c r="H30" s="37">
        <f>E11</f>
        <v>215296</v>
      </c>
      <c r="I30" s="42">
        <f t="shared" ref="I30:J30" si="3">C30*F30</f>
        <v>107511.16964000001</v>
      </c>
      <c r="J30" s="43">
        <f t="shared" si="3"/>
        <v>7241.0487599999997</v>
      </c>
      <c r="K30" s="44">
        <f t="shared" ref="K30" si="4">I30+J30</f>
        <v>114752.21840000001</v>
      </c>
      <c r="L30" s="45">
        <f>J30/K30</f>
        <v>6.3101601528602766E-2</v>
      </c>
      <c r="N30" s="95"/>
      <c r="O30" s="95"/>
      <c r="P30" s="96"/>
    </row>
    <row r="31" spans="1:20" x14ac:dyDescent="0.2">
      <c r="B31" s="53" t="s">
        <v>250</v>
      </c>
      <c r="C31" s="37"/>
      <c r="D31" s="37"/>
      <c r="E31" s="37"/>
      <c r="F31" s="37"/>
      <c r="G31" s="37"/>
      <c r="H31" s="37"/>
      <c r="I31" s="49">
        <f>SUM(I30:I30)</f>
        <v>107511.16964000001</v>
      </c>
      <c r="J31" s="49">
        <f>SUM(J30:J30)</f>
        <v>7241.0487599999997</v>
      </c>
      <c r="K31" s="49">
        <f>SUM(K30:K30)</f>
        <v>114752.21840000001</v>
      </c>
      <c r="L31" s="51">
        <f>ROUND((TRUNC((J31/K31),4)*100),1)</f>
        <v>6.3</v>
      </c>
      <c r="N31" s="95"/>
      <c r="O31" s="95"/>
      <c r="P31" s="94"/>
    </row>
    <row r="32" spans="1:20" x14ac:dyDescent="0.2">
      <c r="B32" s="37"/>
      <c r="C32" s="37"/>
      <c r="D32" s="37"/>
      <c r="E32" s="37"/>
      <c r="F32" s="37"/>
      <c r="G32" s="37"/>
      <c r="H32" s="37"/>
      <c r="I32" s="42"/>
      <c r="J32" s="43"/>
      <c r="K32" s="44"/>
      <c r="L32" s="45"/>
    </row>
    <row r="33" spans="1:16" ht="15" x14ac:dyDescent="0.25">
      <c r="A33" s="47"/>
      <c r="B33" s="38" t="s">
        <v>187</v>
      </c>
      <c r="C33" s="37">
        <f>VLOOKUP($B33,'Census shares'!$A$5:$G$92,3, FALSE)</f>
        <v>9.0119999999999992E-3</v>
      </c>
      <c r="D33" s="37">
        <f>VLOOKUP($B33,'Census shares'!$A$5:$G$92,5, FALSE)</f>
        <v>3.2516999999999997E-2</v>
      </c>
      <c r="E33" s="37">
        <f>VLOOKUP($B33,'Census shares'!$A$5:$G$92,7, FALSE)</f>
        <v>1.2322E-2</v>
      </c>
      <c r="F33" s="37">
        <f>C5</f>
        <v>445172</v>
      </c>
      <c r="G33" s="37">
        <f t="shared" ref="G33" si="5">D5</f>
        <v>50038</v>
      </c>
      <c r="H33" s="37">
        <f>E5</f>
        <v>495210</v>
      </c>
      <c r="I33" s="42">
        <f t="shared" ref="I33:J35" si="6">C33*F33</f>
        <v>4011.8900639999997</v>
      </c>
      <c r="J33" s="43">
        <f t="shared" si="6"/>
        <v>1627.0856459999998</v>
      </c>
      <c r="K33" s="44">
        <f t="shared" ref="K33:K35" si="7">I33+J33</f>
        <v>5638.9757099999997</v>
      </c>
      <c r="L33" s="45">
        <f t="shared" ref="L33:L34" si="8">J33/K33</f>
        <v>0.28854276550873809</v>
      </c>
      <c r="N33" s="95"/>
      <c r="O33" s="95"/>
      <c r="P33" s="96"/>
    </row>
    <row r="34" spans="1:16" ht="15" x14ac:dyDescent="0.25">
      <c r="A34" s="47"/>
      <c r="B34" s="38" t="s">
        <v>189</v>
      </c>
      <c r="C34" s="37">
        <f>VLOOKUP($B34,'Census shares'!$A$5:$G$92,3, FALSE)</f>
        <v>2.7448E-2</v>
      </c>
      <c r="D34" s="37">
        <f>VLOOKUP($B34,'Census shares'!$A$5:$G$92,5, FALSE)</f>
        <v>9.6464999999999995E-2</v>
      </c>
      <c r="E34" s="37">
        <f>VLOOKUP($B34,'Census shares'!$A$5:$G$92,7, FALSE)</f>
        <v>3.5497000000000001E-2</v>
      </c>
      <c r="F34" s="37">
        <f>C8</f>
        <v>486685</v>
      </c>
      <c r="G34" s="37">
        <f t="shared" ref="G34:H34" si="9">D8</f>
        <v>30199</v>
      </c>
      <c r="H34" s="37">
        <f t="shared" si="9"/>
        <v>516884</v>
      </c>
      <c r="I34" s="42">
        <f t="shared" si="6"/>
        <v>13358.52988</v>
      </c>
      <c r="J34" s="43">
        <f t="shared" si="6"/>
        <v>2913.1465349999999</v>
      </c>
      <c r="K34" s="44">
        <f t="shared" si="7"/>
        <v>16271.676415</v>
      </c>
      <c r="L34" s="45">
        <f t="shared" si="8"/>
        <v>0.17903173961316757</v>
      </c>
      <c r="N34" s="95"/>
      <c r="O34" s="95"/>
      <c r="P34" s="96"/>
    </row>
    <row r="35" spans="1:16" ht="15" x14ac:dyDescent="0.25">
      <c r="A35" s="47"/>
      <c r="B35" s="38" t="s">
        <v>191</v>
      </c>
      <c r="C35" s="37">
        <f>VLOOKUP($B35,'Census shares'!$A$5:$G$92,3, FALSE)</f>
        <v>8.6752999999999997E-2</v>
      </c>
      <c r="D35" s="37">
        <f>VLOOKUP($B35,'Census shares'!$A$5:$G$92,5, FALSE)</f>
        <v>0.26285700000000001</v>
      </c>
      <c r="E35" s="37">
        <f>VLOOKUP($B35,'Census shares'!$A$5:$G$92,7, FALSE)</f>
        <v>0.11550299999999999</v>
      </c>
      <c r="F35" s="37">
        <f>C14</f>
        <v>901096</v>
      </c>
      <c r="G35" s="37">
        <f t="shared" ref="G35" si="10">D14</f>
        <v>75511</v>
      </c>
      <c r="H35" s="37">
        <f>E14</f>
        <v>976607</v>
      </c>
      <c r="I35" s="42">
        <f t="shared" si="6"/>
        <v>78172.781287999998</v>
      </c>
      <c r="J35" s="43">
        <f t="shared" si="6"/>
        <v>19848.594927000002</v>
      </c>
      <c r="K35" s="44">
        <f t="shared" si="7"/>
        <v>98021.376214999997</v>
      </c>
      <c r="L35" s="45">
        <f>J35/K35</f>
        <v>0.20249251432120391</v>
      </c>
      <c r="N35" s="95"/>
      <c r="O35" s="95"/>
      <c r="P35" s="96"/>
    </row>
    <row r="36" spans="1:16" x14ac:dyDescent="0.2">
      <c r="B36" s="36" t="s">
        <v>251</v>
      </c>
      <c r="F36" s="37"/>
      <c r="I36" s="49">
        <f>SUM(I33:I35)</f>
        <v>95543.201231999992</v>
      </c>
      <c r="J36" s="49">
        <f>SUM(J33:J35)</f>
        <v>24388.827108000001</v>
      </c>
      <c r="K36" s="49">
        <f>SUM(K33:K35)</f>
        <v>119932.02833999999</v>
      </c>
      <c r="L36" s="51">
        <f>ROUND((TRUNC((J36/K36),4)*100),1)</f>
        <v>20.3</v>
      </c>
      <c r="N36" s="95"/>
      <c r="O36" s="95"/>
      <c r="P36" s="94"/>
    </row>
    <row r="37" spans="1:16" x14ac:dyDescent="0.2">
      <c r="B37" s="37"/>
      <c r="C37" s="37"/>
      <c r="D37" s="37"/>
      <c r="E37" s="37"/>
      <c r="F37" s="37"/>
      <c r="G37" s="37"/>
      <c r="H37" s="37"/>
      <c r="I37" s="42"/>
      <c r="J37" s="43"/>
      <c r="K37" s="44"/>
      <c r="L37" s="45"/>
    </row>
    <row r="38" spans="1:16" ht="15" x14ac:dyDescent="0.25">
      <c r="A38" s="47"/>
      <c r="B38" s="38" t="s">
        <v>193</v>
      </c>
      <c r="C38" s="37">
        <f>VLOOKUP($B38,'Census shares'!$A$5:$G$92,3, FALSE)</f>
        <v>1.7100000000000001E-4</v>
      </c>
      <c r="D38" s="37">
        <f>VLOOKUP($B38,'Census shares'!$A$5:$G$92,5, FALSE)</f>
        <v>4.5800000000000002E-4</v>
      </c>
      <c r="E38" s="37">
        <f>VLOOKUP($B38,'Census shares'!$A$5:$G$92,7, FALSE)</f>
        <v>1.8799999999999999E-4</v>
      </c>
      <c r="F38" s="37">
        <f>C12</f>
        <v>51404023</v>
      </c>
      <c r="G38" s="37">
        <f>D12</f>
        <v>2233950</v>
      </c>
      <c r="H38" s="37">
        <f>E12</f>
        <v>53637973</v>
      </c>
      <c r="I38" s="42">
        <f>C38*F38</f>
        <v>8790.0879330000007</v>
      </c>
      <c r="J38" s="43">
        <f>D38*G38</f>
        <v>1023.1491000000001</v>
      </c>
      <c r="K38" s="44">
        <f>I38+J38</f>
        <v>9813.2370330000012</v>
      </c>
      <c r="L38" s="45">
        <f>J38/K38</f>
        <v>0.10426214067380105</v>
      </c>
      <c r="N38" s="95"/>
      <c r="O38" s="95"/>
      <c r="P38" s="96"/>
    </row>
    <row r="39" spans="1:16" x14ac:dyDescent="0.2">
      <c r="B39" s="36" t="s">
        <v>252</v>
      </c>
      <c r="F39" s="37"/>
      <c r="I39" s="49">
        <f>SUM(I38:I38)</f>
        <v>8790.0879330000007</v>
      </c>
      <c r="J39" s="49">
        <f>SUM(J38:J38)</f>
        <v>1023.1491000000001</v>
      </c>
      <c r="K39" s="49">
        <f>SUM(K38:K38)</f>
        <v>9813.2370330000012</v>
      </c>
      <c r="L39" s="51">
        <f>ROUND((TRUNC((J39/K39),4)*100),1)</f>
        <v>10.4</v>
      </c>
      <c r="N39" s="95"/>
      <c r="O39" s="95"/>
      <c r="P39" s="94"/>
    </row>
    <row r="40" spans="1:16" x14ac:dyDescent="0.2">
      <c r="B40" s="37"/>
      <c r="F40" s="37"/>
      <c r="J40" s="52"/>
    </row>
    <row r="41" spans="1:16" ht="15" x14ac:dyDescent="0.25">
      <c r="A41" s="47"/>
      <c r="B41" s="38" t="s">
        <v>195</v>
      </c>
      <c r="C41" s="37">
        <f>VLOOKUP($B41,'Census shares'!$A$5:$G$92,3, FALSE)</f>
        <v>4.3280000000000002E-3</v>
      </c>
      <c r="D41" s="37">
        <f>VLOOKUP($B41,'Census shares'!$A$5:$G$92,5, FALSE)</f>
        <v>9.5499999999999995E-3</v>
      </c>
      <c r="E41" s="37">
        <f>VLOOKUP($B41,'Census shares'!$A$5:$G$92,7, FALSE)</f>
        <v>4.8560000000000001E-3</v>
      </c>
      <c r="F41" s="37">
        <f>C13</f>
        <v>1934193</v>
      </c>
      <c r="G41" s="37">
        <f t="shared" ref="G41:H41" si="11">D13</f>
        <v>119639</v>
      </c>
      <c r="H41" s="37">
        <f t="shared" si="11"/>
        <v>2053832</v>
      </c>
      <c r="I41" s="42">
        <f t="shared" ref="I41:J41" si="12">C41*F41</f>
        <v>8371.1873040000009</v>
      </c>
      <c r="J41" s="43">
        <f t="shared" si="12"/>
        <v>1142.5524499999999</v>
      </c>
      <c r="K41" s="44">
        <f t="shared" ref="K41" si="13">I41+J41</f>
        <v>9513.7397540000002</v>
      </c>
      <c r="L41" s="45">
        <f>J41/K41</f>
        <v>0.12009498678157766</v>
      </c>
      <c r="N41" s="95"/>
      <c r="O41" s="95"/>
      <c r="P41" s="96"/>
    </row>
    <row r="42" spans="1:16" x14ac:dyDescent="0.2">
      <c r="B42" s="36" t="s">
        <v>253</v>
      </c>
      <c r="F42" s="37"/>
      <c r="I42" s="49">
        <f>SUM(I41:I41)</f>
        <v>8371.1873040000009</v>
      </c>
      <c r="J42" s="49">
        <f>SUM(J41:J41)</f>
        <v>1142.5524499999999</v>
      </c>
      <c r="K42" s="49">
        <f>SUM(K41:K41)</f>
        <v>9513.7397540000002</v>
      </c>
      <c r="L42" s="51">
        <f>ROUND((TRUNC((J42/K42),4)*100),1)</f>
        <v>12</v>
      </c>
      <c r="N42" s="95"/>
      <c r="O42" s="95"/>
      <c r="P42" s="94"/>
    </row>
    <row r="43" spans="1:16" x14ac:dyDescent="0.2">
      <c r="F43" s="37"/>
    </row>
    <row r="44" spans="1:16" ht="15" x14ac:dyDescent="0.25">
      <c r="A44" s="47"/>
      <c r="B44" s="38" t="s">
        <v>197</v>
      </c>
      <c r="C44" s="37">
        <f>VLOOKUP($B44,'Census shares'!$A$5:$G$92,3, FALSE)</f>
        <v>0</v>
      </c>
      <c r="D44" s="37">
        <f>VLOOKUP($B44,'Census shares'!$A$5:$G$92,5, FALSE)</f>
        <v>0</v>
      </c>
      <c r="E44" s="37">
        <f>VLOOKUP($B44,'Census shares'!$A$5:$G$92,7, FALSE)</f>
        <v>0</v>
      </c>
      <c r="F44" s="37">
        <f>C19</f>
        <v>1948970</v>
      </c>
      <c r="G44" s="37">
        <f>D19</f>
        <v>396175</v>
      </c>
      <c r="H44" s="37">
        <f>E19</f>
        <v>2345145</v>
      </c>
      <c r="I44" s="42">
        <f t="shared" ref="I44:J44" si="14">C44*F44</f>
        <v>0</v>
      </c>
      <c r="J44" s="43">
        <f t="shared" si="14"/>
        <v>0</v>
      </c>
      <c r="K44" s="44">
        <f t="shared" ref="K44" si="15">I44+J44</f>
        <v>0</v>
      </c>
      <c r="L44" s="55" t="e">
        <f>J44/K44</f>
        <v>#DIV/0!</v>
      </c>
      <c r="N44" s="95"/>
      <c r="O44" s="95"/>
      <c r="P44" s="96"/>
    </row>
    <row r="45" spans="1:16" x14ac:dyDescent="0.2">
      <c r="B45" s="36" t="s">
        <v>254</v>
      </c>
      <c r="C45" s="37"/>
      <c r="D45" s="37"/>
      <c r="E45" s="37"/>
      <c r="F45" s="37"/>
      <c r="G45" s="37"/>
      <c r="H45" s="37"/>
      <c r="I45" s="49">
        <f>SUM(I44:I44)</f>
        <v>0</v>
      </c>
      <c r="J45" s="49">
        <f>SUM(J44:J44)</f>
        <v>0</v>
      </c>
      <c r="K45" s="49">
        <f>SUM(K44:K44)</f>
        <v>0</v>
      </c>
      <c r="L45" s="51" t="e">
        <f>ROUND((TRUNC((J45/K45),4)*100),1)</f>
        <v>#DIV/0!</v>
      </c>
      <c r="N45" s="95"/>
      <c r="O45" s="95"/>
      <c r="P45" s="96"/>
    </row>
    <row r="46" spans="1:16" x14ac:dyDescent="0.2">
      <c r="B46" s="36"/>
      <c r="F46" s="37"/>
      <c r="I46" s="49"/>
      <c r="J46" s="50"/>
      <c r="K46" s="49"/>
      <c r="L46" s="51"/>
    </row>
    <row r="47" spans="1:16" ht="15" x14ac:dyDescent="0.25">
      <c r="A47" s="47"/>
      <c r="B47" s="38" t="s">
        <v>199</v>
      </c>
      <c r="C47" s="37">
        <f>VLOOKUP($B47,'Census shares'!$A$5:$G$92,3, FALSE)</f>
        <v>5.5400000000000002E-4</v>
      </c>
      <c r="D47" s="37">
        <f>VLOOKUP($B47,'Census shares'!$A$5:$G$92,5, FALSE)</f>
        <v>2.7130000000000001E-3</v>
      </c>
      <c r="E47" s="37">
        <f>VLOOKUP($B47,'Census shares'!$A$5:$G$92,7, FALSE)</f>
        <v>6.8499999999999995E-4</v>
      </c>
      <c r="F47" s="37">
        <f>C12</f>
        <v>51404023</v>
      </c>
      <c r="G47" s="37">
        <f t="shared" ref="G47:H47" si="16">D12</f>
        <v>2233950</v>
      </c>
      <c r="H47" s="37">
        <f t="shared" si="16"/>
        <v>53637973</v>
      </c>
      <c r="I47" s="42">
        <f t="shared" ref="I47:J48" si="17">C47*F47</f>
        <v>28477.828742000002</v>
      </c>
      <c r="J47" s="43">
        <f t="shared" si="17"/>
        <v>6060.7063500000004</v>
      </c>
      <c r="K47" s="44">
        <f t="shared" ref="K47:K48" si="18">I47+J47</f>
        <v>34538.535092000006</v>
      </c>
      <c r="L47" s="45">
        <f>J47/K47</f>
        <v>0.1754766475722305</v>
      </c>
      <c r="N47" s="95"/>
      <c r="O47" s="95"/>
      <c r="P47" s="96"/>
    </row>
    <row r="48" spans="1:16" ht="15" x14ac:dyDescent="0.25">
      <c r="A48" s="47"/>
      <c r="B48" s="38" t="s">
        <v>201</v>
      </c>
      <c r="C48" s="37">
        <f>VLOOKUP($B48,'Census shares'!$A$5:$G$92,3, FALSE)</f>
        <v>1.3122999999999999E-2</v>
      </c>
      <c r="D48" s="37">
        <f>VLOOKUP($B48,'Census shares'!$A$5:$G$92,5, FALSE)</f>
        <v>4.3122000000000001E-2</v>
      </c>
      <c r="E48" s="37">
        <f>VLOOKUP($B48,'Census shares'!$A$5:$G$92,7, FALSE)</f>
        <v>1.5476E-2</v>
      </c>
      <c r="F48" s="37">
        <f>C16</f>
        <v>4072583</v>
      </c>
      <c r="G48" s="37">
        <f>D16</f>
        <v>215789</v>
      </c>
      <c r="H48" s="37">
        <f>E16</f>
        <v>4288372</v>
      </c>
      <c r="I48" s="42">
        <f t="shared" si="17"/>
        <v>53444.506708999994</v>
      </c>
      <c r="J48" s="43">
        <f t="shared" si="17"/>
        <v>9305.2532580000006</v>
      </c>
      <c r="K48" s="44">
        <f t="shared" si="18"/>
        <v>62749.759966999991</v>
      </c>
      <c r="L48" s="45">
        <f>J48/K48</f>
        <v>0.14829145582219949</v>
      </c>
      <c r="N48" s="95"/>
      <c r="O48" s="95"/>
      <c r="P48" s="96"/>
    </row>
    <row r="49" spans="1:16" ht="15" x14ac:dyDescent="0.25">
      <c r="A49" s="47"/>
      <c r="B49" s="36" t="s">
        <v>255</v>
      </c>
      <c r="C49" s="37"/>
      <c r="D49" s="37"/>
      <c r="E49" s="37"/>
      <c r="F49" s="37"/>
      <c r="G49" s="37"/>
      <c r="H49" s="37"/>
      <c r="I49" s="49">
        <f>SUM(I47:I48)</f>
        <v>81922.335450999992</v>
      </c>
      <c r="J49" s="49">
        <f>SUM(J47:J48)</f>
        <v>15365.959608000001</v>
      </c>
      <c r="K49" s="49">
        <f>SUM(K47:K48)</f>
        <v>97288.295058999996</v>
      </c>
      <c r="L49" s="51">
        <f>ROUND((TRUNC((J49/K49),4)*100),1)</f>
        <v>15.8</v>
      </c>
      <c r="N49" s="95"/>
      <c r="O49" s="95"/>
      <c r="P49" s="94"/>
    </row>
    <row r="50" spans="1:16" x14ac:dyDescent="0.2">
      <c r="B50" s="37"/>
      <c r="C50" s="37"/>
      <c r="D50" s="37"/>
      <c r="E50" s="37"/>
      <c r="F50" s="37"/>
      <c r="G50" s="37"/>
      <c r="H50" s="37"/>
      <c r="I50" s="42"/>
      <c r="J50" s="43"/>
      <c r="K50" s="44"/>
      <c r="L50" s="45"/>
    </row>
    <row r="51" spans="1:16" ht="15" x14ac:dyDescent="0.25">
      <c r="A51" s="47"/>
      <c r="B51" s="38" t="s">
        <v>203</v>
      </c>
      <c r="C51" s="37">
        <f>VLOOKUP($B51,'Census shares'!$A$5:$G$92,3, FALSE)</f>
        <v>3.0000000000000001E-5</v>
      </c>
      <c r="D51" s="37">
        <f>VLOOKUP($B51,'Census shares'!$A$5:$G$92,5, FALSE)</f>
        <v>8.4199999999999998E-4</v>
      </c>
      <c r="E51" s="37">
        <f>VLOOKUP($B51,'Census shares'!$A$5:$G$92,7, FALSE)</f>
        <v>9.7999999999999997E-5</v>
      </c>
      <c r="F51" s="37">
        <f>C7</f>
        <v>1747863</v>
      </c>
      <c r="G51" s="37">
        <f>D7</f>
        <v>102664</v>
      </c>
      <c r="H51" s="37">
        <f>E7</f>
        <v>1850527</v>
      </c>
      <c r="I51" s="42">
        <f t="shared" ref="I51:J51" si="19">C51*F51</f>
        <v>52.435890000000001</v>
      </c>
      <c r="J51" s="43">
        <f t="shared" si="19"/>
        <v>86.443088000000003</v>
      </c>
      <c r="K51" s="44">
        <f t="shared" ref="K51" si="20">I51+J51</f>
        <v>138.87897800000002</v>
      </c>
      <c r="L51" s="45">
        <f>J51/K51</f>
        <v>0.62243464954069572</v>
      </c>
      <c r="N51" s="95"/>
      <c r="O51" s="95"/>
      <c r="P51" s="96"/>
    </row>
    <row r="52" spans="1:16" x14ac:dyDescent="0.2">
      <c r="B52" s="36" t="s">
        <v>256</v>
      </c>
      <c r="F52" s="37"/>
      <c r="I52" s="49">
        <f>SUM(I51:I51)</f>
        <v>52.435890000000001</v>
      </c>
      <c r="J52" s="49">
        <f>SUM(J51:J51)</f>
        <v>86.443088000000003</v>
      </c>
      <c r="K52" s="49">
        <f>SUM(K51:K51)</f>
        <v>138.87897800000002</v>
      </c>
      <c r="L52" s="51">
        <f>ROUND((TRUNC((J52/K52),4)*100),1)</f>
        <v>62.2</v>
      </c>
      <c r="N52" s="95"/>
      <c r="O52" s="95"/>
      <c r="P52" s="94"/>
    </row>
    <row r="53" spans="1:16" x14ac:dyDescent="0.2">
      <c r="B53" s="36"/>
      <c r="F53" s="37"/>
      <c r="I53" s="49"/>
      <c r="J53" s="49"/>
      <c r="K53" s="49"/>
      <c r="L53" s="51"/>
    </row>
    <row r="54" spans="1:16" ht="15" x14ac:dyDescent="0.25">
      <c r="A54" s="47"/>
      <c r="B54" s="38" t="s">
        <v>205</v>
      </c>
      <c r="C54" s="37">
        <f>VLOOKUP($B54,'Census shares'!$A$5:$G$92,3, FALSE)</f>
        <v>6.1570000000000001E-3</v>
      </c>
      <c r="D54" s="37">
        <f>VLOOKUP($B54,'Census shares'!$A$5:$G$92,5, FALSE)</f>
        <v>8.5950000000000002E-3</v>
      </c>
      <c r="E54" s="37">
        <f>VLOOKUP($B54,'Census shares'!$A$5:$G$92,7, FALSE)</f>
        <v>6.3600000000000002E-3</v>
      </c>
      <c r="F54" s="37">
        <f>C7</f>
        <v>1747863</v>
      </c>
      <c r="G54" s="37">
        <f>D7</f>
        <v>102664</v>
      </c>
      <c r="H54" s="37">
        <f>E7</f>
        <v>1850527</v>
      </c>
      <c r="I54" s="42">
        <f t="shared" ref="I54:J55" si="21">C54*F54</f>
        <v>10761.592490999999</v>
      </c>
      <c r="J54" s="43">
        <f t="shared" si="21"/>
        <v>882.39708000000007</v>
      </c>
      <c r="K54" s="44">
        <f t="shared" ref="K54:K55" si="22">I54+J54</f>
        <v>11643.989571</v>
      </c>
      <c r="L54" s="45">
        <f>J54/K54</f>
        <v>7.5781335479521456E-2</v>
      </c>
      <c r="N54" s="95"/>
      <c r="O54" s="95"/>
      <c r="P54" s="96"/>
    </row>
    <row r="55" spans="1:16" ht="15" x14ac:dyDescent="0.25">
      <c r="A55" s="47"/>
      <c r="B55" s="38" t="s">
        <v>207</v>
      </c>
      <c r="C55" s="37">
        <f>VLOOKUP($B55,'Census shares'!$A$5:$G$92,3, FALSE)</f>
        <v>7.7441999999999997E-2</v>
      </c>
      <c r="D55" s="37">
        <f>VLOOKUP($B55,'Census shares'!$A$5:$G$92,5, FALSE)</f>
        <v>2.7026999999999999E-2</v>
      </c>
      <c r="E55" s="37">
        <f>VLOOKUP($B55,'Census shares'!$A$5:$G$92,7, FALSE)</f>
        <v>6.9210999999999995E-2</v>
      </c>
      <c r="F55" s="37">
        <f>C14</f>
        <v>901096</v>
      </c>
      <c r="G55" s="37">
        <f>D14</f>
        <v>75511</v>
      </c>
      <c r="H55" s="37">
        <f>E14</f>
        <v>976607</v>
      </c>
      <c r="I55" s="42">
        <f t="shared" si="21"/>
        <v>69782.676431999993</v>
      </c>
      <c r="J55" s="43">
        <f t="shared" si="21"/>
        <v>2040.835797</v>
      </c>
      <c r="K55" s="44">
        <f t="shared" si="22"/>
        <v>71823.512229</v>
      </c>
      <c r="L55" s="45">
        <f>J55/K55</f>
        <v>2.841459201400592E-2</v>
      </c>
      <c r="N55" s="95"/>
      <c r="O55" s="95"/>
      <c r="P55" s="96"/>
    </row>
    <row r="56" spans="1:16" x14ac:dyDescent="0.2">
      <c r="B56" s="36" t="s">
        <v>257</v>
      </c>
      <c r="C56" s="37"/>
      <c r="D56" s="37"/>
      <c r="E56" s="37"/>
      <c r="F56" s="37"/>
      <c r="G56" s="37"/>
      <c r="H56" s="37"/>
      <c r="I56" s="49">
        <f>SUM(I54:I55)</f>
        <v>80544.268922999996</v>
      </c>
      <c r="J56" s="49">
        <f>SUM(J54:J55)</f>
        <v>2923.2328769999999</v>
      </c>
      <c r="K56" s="49">
        <f>SUM(K54:K55)</f>
        <v>83467.501799999998</v>
      </c>
      <c r="L56" s="51">
        <f>ROUND((TRUNC((J56/K56),4)*100),1)</f>
        <v>3.5</v>
      </c>
      <c r="N56" s="95"/>
      <c r="O56" s="95"/>
      <c r="P56" s="96"/>
    </row>
    <row r="57" spans="1:16" x14ac:dyDescent="0.2">
      <c r="B57" s="37"/>
      <c r="C57" s="37"/>
      <c r="D57" s="37"/>
      <c r="E57" s="37"/>
      <c r="F57" s="37"/>
      <c r="G57" s="37"/>
      <c r="H57" s="37"/>
      <c r="I57" s="42"/>
      <c r="J57" s="43"/>
      <c r="K57" s="44"/>
      <c r="L57" s="45"/>
    </row>
    <row r="58" spans="1:16" ht="15" x14ac:dyDescent="0.25">
      <c r="A58" s="47"/>
      <c r="B58" s="38" t="s">
        <v>209</v>
      </c>
      <c r="C58" s="37">
        <f>VLOOKUP($B58,'Census shares'!$A$5:$G$92,3, FALSE)</f>
        <v>0</v>
      </c>
      <c r="D58" s="37">
        <f>VLOOKUP($B58,'Census shares'!$A$5:$G$92,5, FALSE)</f>
        <v>0</v>
      </c>
      <c r="E58" s="37">
        <f>VLOOKUP($B58,'Census shares'!$A$5:$G$92,7, FALSE)</f>
        <v>0</v>
      </c>
      <c r="F58" s="37">
        <f>C7</f>
        <v>1747863</v>
      </c>
      <c r="G58" s="37">
        <f>D7</f>
        <v>102664</v>
      </c>
      <c r="H58" s="37">
        <f>E7</f>
        <v>1850527</v>
      </c>
      <c r="I58" s="42">
        <f t="shared" ref="I58:J60" si="23">C58*F58</f>
        <v>0</v>
      </c>
      <c r="J58" s="43">
        <f t="shared" si="23"/>
        <v>0</v>
      </c>
      <c r="K58" s="44">
        <f t="shared" ref="K58:K60" si="24">I58+J58</f>
        <v>0</v>
      </c>
      <c r="L58" s="45" t="e">
        <f t="shared" ref="L58" si="25">J58/K58</f>
        <v>#DIV/0!</v>
      </c>
      <c r="N58" s="95"/>
      <c r="O58" s="95"/>
      <c r="P58" s="96"/>
    </row>
    <row r="59" spans="1:16" ht="15" x14ac:dyDescent="0.25">
      <c r="A59" s="47"/>
      <c r="B59" s="38" t="s">
        <v>211</v>
      </c>
      <c r="C59" s="37">
        <f>VLOOKUP($B59,'Census shares'!$A$5:$G$92,3, FALSE)</f>
        <v>6.5640000000000004E-3</v>
      </c>
      <c r="D59" s="37">
        <f>VLOOKUP($B59,'Census shares'!$A$5:$G$92,5, FALSE)</f>
        <v>1.5153E-2</v>
      </c>
      <c r="E59" s="37">
        <f>VLOOKUP($B59,'Census shares'!$A$5:$G$92,7, FALSE)</f>
        <v>7.4320000000000002E-3</v>
      </c>
      <c r="F59" s="37">
        <f>C13</f>
        <v>1934193</v>
      </c>
      <c r="G59" s="37">
        <f>D13</f>
        <v>119639</v>
      </c>
      <c r="H59" s="37">
        <f>E13</f>
        <v>2053832</v>
      </c>
      <c r="I59" s="42">
        <f t="shared" si="23"/>
        <v>12696.042852</v>
      </c>
      <c r="J59" s="43">
        <f t="shared" si="23"/>
        <v>1812.8897669999999</v>
      </c>
      <c r="K59" s="44">
        <f t="shared" si="24"/>
        <v>14508.932619000001</v>
      </c>
      <c r="L59" s="45">
        <f>J59/K59</f>
        <v>0.12494990600659014</v>
      </c>
      <c r="N59" s="95"/>
      <c r="O59" s="95"/>
      <c r="P59" s="96"/>
    </row>
    <row r="60" spans="1:16" ht="15" x14ac:dyDescent="0.25">
      <c r="A60" s="47"/>
      <c r="B60" s="38" t="s">
        <v>213</v>
      </c>
      <c r="C60" s="37">
        <f>VLOOKUP($B60,'Census shares'!$A$5:$G$92,3, FALSE)</f>
        <v>0</v>
      </c>
      <c r="D60" s="37">
        <f>VLOOKUP($B60,'Census shares'!$A$5:$G$92,5, FALSE)</f>
        <v>0</v>
      </c>
      <c r="E60" s="37">
        <f>VLOOKUP($B60,'Census shares'!$A$5:$G$92,7, FALSE)</f>
        <v>0</v>
      </c>
      <c r="F60" s="37">
        <f>C18</f>
        <v>2416034</v>
      </c>
      <c r="G60" s="37">
        <f>D18</f>
        <v>114103</v>
      </c>
      <c r="H60" s="37">
        <f>E18</f>
        <v>2530137</v>
      </c>
      <c r="I60" s="42">
        <f t="shared" si="23"/>
        <v>0</v>
      </c>
      <c r="J60" s="43">
        <f t="shared" si="23"/>
        <v>0</v>
      </c>
      <c r="K60" s="44">
        <f t="shared" si="24"/>
        <v>0</v>
      </c>
      <c r="L60" s="45" t="e">
        <f>J60/K60</f>
        <v>#DIV/0!</v>
      </c>
      <c r="N60" s="95"/>
      <c r="O60" s="95"/>
      <c r="P60" s="96"/>
    </row>
    <row r="61" spans="1:16" ht="15" x14ac:dyDescent="0.25">
      <c r="A61" s="47"/>
      <c r="B61" s="54" t="s">
        <v>258</v>
      </c>
      <c r="F61" s="37"/>
      <c r="I61" s="49">
        <f>SUM(I58:I60)</f>
        <v>12696.042852</v>
      </c>
      <c r="J61" s="49">
        <f>SUM(J58:J60)</f>
        <v>1812.8897669999999</v>
      </c>
      <c r="K61" s="49">
        <f>SUM(K58:K60)</f>
        <v>14508.932619000001</v>
      </c>
      <c r="L61" s="51">
        <f>ROUND((TRUNC((J61/K61),4)*100),1)</f>
        <v>12.5</v>
      </c>
      <c r="N61" s="95"/>
      <c r="O61" s="95"/>
      <c r="P61" s="94"/>
    </row>
    <row r="62" spans="1:16" x14ac:dyDescent="0.2">
      <c r="C62" s="37"/>
      <c r="D62" s="37"/>
      <c r="E62" s="37"/>
      <c r="F62" s="37"/>
      <c r="G62" s="37"/>
      <c r="H62" s="37"/>
      <c r="I62" s="42"/>
      <c r="J62" s="43"/>
      <c r="K62" s="44"/>
      <c r="L62" s="45"/>
    </row>
    <row r="63" spans="1:16" ht="15" x14ac:dyDescent="0.25">
      <c r="A63" s="47"/>
      <c r="B63" s="38" t="s">
        <v>215</v>
      </c>
      <c r="C63" s="37">
        <f>VLOOKUP($B63,'Census shares'!$A$5:$G$92,3, FALSE)</f>
        <v>0</v>
      </c>
      <c r="D63" s="37">
        <f>VLOOKUP($B63,'Census shares'!$A$5:$G$92,5, FALSE)</f>
        <v>0</v>
      </c>
      <c r="E63" s="37">
        <f>VLOOKUP($B63,'Census shares'!$A$5:$G$92,7, FALSE)</f>
        <v>0</v>
      </c>
      <c r="F63" s="37">
        <f>C7</f>
        <v>1747863</v>
      </c>
      <c r="G63" s="37">
        <f>D7</f>
        <v>102664</v>
      </c>
      <c r="H63" s="37">
        <f>E7</f>
        <v>1850527</v>
      </c>
      <c r="I63" s="42">
        <f t="shared" ref="I63:J64" si="26">C63*F63</f>
        <v>0</v>
      </c>
      <c r="J63" s="43">
        <f t="shared" si="26"/>
        <v>0</v>
      </c>
      <c r="K63" s="44">
        <f t="shared" ref="K63:K64" si="27">I63+J63</f>
        <v>0</v>
      </c>
      <c r="L63" s="45" t="e">
        <f>J63/K63</f>
        <v>#DIV/0!</v>
      </c>
      <c r="N63" s="95"/>
      <c r="O63" s="95"/>
      <c r="P63" s="96"/>
    </row>
    <row r="64" spans="1:16" ht="15" x14ac:dyDescent="0.25">
      <c r="A64" s="47"/>
      <c r="B64" s="38" t="s">
        <v>217</v>
      </c>
      <c r="C64" s="37">
        <f>VLOOKUP($B64,'Census shares'!$A$5:$G$92,3, FALSE)</f>
        <v>1.7340000000000001E-3</v>
      </c>
      <c r="D64" s="37">
        <f>VLOOKUP($B64,'Census shares'!$A$5:$G$92,5, FALSE)</f>
        <v>1.655E-3</v>
      </c>
      <c r="E64" s="37">
        <f>VLOOKUP($B64,'Census shares'!$A$5:$G$92,7, FALSE)</f>
        <v>1.7260000000000001E-3</v>
      </c>
      <c r="F64" s="37">
        <f>C13</f>
        <v>1934193</v>
      </c>
      <c r="G64" s="37">
        <f>D13</f>
        <v>119639</v>
      </c>
      <c r="H64" s="37">
        <f>E13</f>
        <v>2053832</v>
      </c>
      <c r="I64" s="42">
        <f t="shared" si="26"/>
        <v>3353.8906620000002</v>
      </c>
      <c r="J64" s="43">
        <f t="shared" si="26"/>
        <v>198.002545</v>
      </c>
      <c r="K64" s="44">
        <f t="shared" si="27"/>
        <v>3551.8932070000001</v>
      </c>
      <c r="L64" s="45">
        <f>J64/K64</f>
        <v>5.5745635766801922E-2</v>
      </c>
      <c r="N64" s="95"/>
      <c r="O64" s="95"/>
      <c r="P64" s="96"/>
    </row>
    <row r="65" spans="1:16" ht="15" x14ac:dyDescent="0.25">
      <c r="A65" s="47"/>
      <c r="B65" s="54" t="s">
        <v>259</v>
      </c>
      <c r="C65" s="37"/>
      <c r="D65" s="37"/>
      <c r="E65" s="37"/>
      <c r="F65" s="37"/>
      <c r="G65" s="37"/>
      <c r="H65" s="37"/>
      <c r="I65" s="49">
        <f>SUM(I63:I64)</f>
        <v>3353.8906620000002</v>
      </c>
      <c r="J65" s="49">
        <f>SUM(J63:J64)</f>
        <v>198.002545</v>
      </c>
      <c r="K65" s="49">
        <f>SUM(K63:K64)</f>
        <v>3551.8932070000001</v>
      </c>
      <c r="L65" s="51">
        <f>ROUND((TRUNC((J65/K65),4)*100),1)</f>
        <v>5.6</v>
      </c>
      <c r="N65" s="95"/>
      <c r="O65" s="95"/>
      <c r="P65" s="94"/>
    </row>
    <row r="66" spans="1:16" ht="15" x14ac:dyDescent="0.25">
      <c r="A66" s="47"/>
      <c r="F66" s="37"/>
      <c r="I66" s="49"/>
      <c r="J66" s="49"/>
      <c r="K66" s="49"/>
      <c r="L66" s="51"/>
    </row>
    <row r="67" spans="1:16" ht="15" x14ac:dyDescent="0.25">
      <c r="A67" s="47"/>
      <c r="B67" s="38" t="s">
        <v>268</v>
      </c>
      <c r="C67" s="37">
        <f>VLOOKUP($B67,'Census shares'!$A$5:$G$92,3, FALSE)</f>
        <v>2.6700000000000001E-3</v>
      </c>
      <c r="D67" s="37">
        <f>VLOOKUP($B67,'Census shares'!$A$5:$G$92,5, FALSE)</f>
        <v>7.6189999999999999E-3</v>
      </c>
      <c r="E67" s="37">
        <f>VLOOKUP($B67,'Census shares'!$A$5:$G$92,7, FALSE)</f>
        <v>3.058E-3</v>
      </c>
      <c r="F67" s="37">
        <f>C16</f>
        <v>4072583</v>
      </c>
      <c r="G67" s="37">
        <f>D16</f>
        <v>215789</v>
      </c>
      <c r="H67" s="37">
        <f>E16</f>
        <v>4288372</v>
      </c>
      <c r="I67" s="42">
        <f t="shared" ref="I67:J67" si="28">C67*F67</f>
        <v>10873.796609999999</v>
      </c>
      <c r="J67" s="43">
        <f t="shared" si="28"/>
        <v>1644.096391</v>
      </c>
      <c r="K67" s="44">
        <f t="shared" ref="K67" si="29">I67+J67</f>
        <v>12517.893001</v>
      </c>
      <c r="L67" s="45">
        <f>J67/K67</f>
        <v>0.13133970636022055</v>
      </c>
      <c r="N67" s="95"/>
      <c r="O67" s="95"/>
      <c r="P67" s="96"/>
    </row>
    <row r="68" spans="1:16" ht="15" x14ac:dyDescent="0.25">
      <c r="A68" s="47"/>
      <c r="B68" s="54" t="s">
        <v>260</v>
      </c>
      <c r="C68" s="37"/>
      <c r="D68" s="37"/>
      <c r="E68" s="37"/>
      <c r="F68" s="37"/>
      <c r="G68" s="37"/>
      <c r="H68" s="37"/>
      <c r="I68" s="49">
        <f>SUM(I67:I67)</f>
        <v>10873.796609999999</v>
      </c>
      <c r="J68" s="49">
        <f>SUM(J67:J67)</f>
        <v>1644.096391</v>
      </c>
      <c r="K68" s="49">
        <f>SUM(K67:K67)</f>
        <v>12517.893001</v>
      </c>
      <c r="L68" s="51">
        <f>ROUND((TRUNC((J68/K68),4)*100),1)</f>
        <v>13.1</v>
      </c>
      <c r="N68" s="95"/>
      <c r="O68" s="95"/>
      <c r="P68" s="94"/>
    </row>
    <row r="69" spans="1:16" ht="15" x14ac:dyDescent="0.25">
      <c r="A69" s="47"/>
      <c r="F69" s="37"/>
    </row>
    <row r="70" spans="1:16" ht="15" x14ac:dyDescent="0.25">
      <c r="A70" s="47"/>
      <c r="B70" s="38" t="s">
        <v>220</v>
      </c>
      <c r="C70" s="37">
        <f>VLOOKUP($B70,'Census shares'!$A$5:$G$92,3, FALSE)</f>
        <v>0.68456300000000003</v>
      </c>
      <c r="D70" s="37">
        <f>VLOOKUP($B70,'Census shares'!$A$5:$G$92,5, FALSE)</f>
        <v>0.830372</v>
      </c>
      <c r="E70" s="37">
        <f>VLOOKUP($B70,'Census shares'!$A$5:$G$92,7, FALSE)</f>
        <v>0.70509900000000003</v>
      </c>
      <c r="F70" s="37">
        <f>C5</f>
        <v>445172</v>
      </c>
      <c r="G70" s="37">
        <f>D5</f>
        <v>50038</v>
      </c>
      <c r="H70" s="37">
        <f>E5</f>
        <v>495210</v>
      </c>
      <c r="I70" s="42">
        <f t="shared" ref="I70:J72" si="30">C70*F70</f>
        <v>304748.279836</v>
      </c>
      <c r="J70" s="43">
        <f t="shared" si="30"/>
        <v>41550.154135999997</v>
      </c>
      <c r="K70" s="44">
        <f t="shared" ref="K70:K72" si="31">I70+J70</f>
        <v>346298.43397200003</v>
      </c>
      <c r="L70" s="45">
        <f t="shared" ref="L70:L71" si="32">J70/K70</f>
        <v>0.11998366166264424</v>
      </c>
      <c r="N70" s="95"/>
      <c r="O70" s="95"/>
      <c r="P70" s="96"/>
    </row>
    <row r="71" spans="1:16" ht="15" x14ac:dyDescent="0.25">
      <c r="A71" s="47"/>
      <c r="B71" s="38" t="s">
        <v>222</v>
      </c>
      <c r="C71" s="37">
        <f>VLOOKUP($B71,'Census shares'!$A$5:$G$92,3, FALSE)</f>
        <v>0.117534</v>
      </c>
      <c r="D71" s="37">
        <f>VLOOKUP($B71,'Census shares'!$A$5:$G$92,5, FALSE)</f>
        <v>0.24506900000000001</v>
      </c>
      <c r="E71" s="37">
        <f>VLOOKUP($B71,'Census shares'!$A$5:$G$92,7, FALSE)</f>
        <v>0.128159</v>
      </c>
      <c r="F71" s="37">
        <f>C7</f>
        <v>1747863</v>
      </c>
      <c r="G71" s="37">
        <f>D7</f>
        <v>102664</v>
      </c>
      <c r="H71" s="37">
        <f>E7</f>
        <v>1850527</v>
      </c>
      <c r="I71" s="42">
        <f t="shared" si="30"/>
        <v>205433.32984200001</v>
      </c>
      <c r="J71" s="43">
        <f t="shared" si="30"/>
        <v>25159.763816000002</v>
      </c>
      <c r="K71" s="44">
        <f t="shared" si="31"/>
        <v>230593.093658</v>
      </c>
      <c r="L71" s="45">
        <f t="shared" si="32"/>
        <v>0.1091089217672549</v>
      </c>
      <c r="N71" s="95"/>
      <c r="O71" s="95"/>
      <c r="P71" s="96"/>
    </row>
    <row r="72" spans="1:16" ht="15" x14ac:dyDescent="0.25">
      <c r="A72" s="47"/>
      <c r="B72" s="38" t="s">
        <v>224</v>
      </c>
      <c r="C72" s="37">
        <f>VLOOKUP($B72,'Census shares'!$A$5:$G$92,3, FALSE)</f>
        <v>0.16244800000000001</v>
      </c>
      <c r="D72" s="37">
        <f>VLOOKUP($B72,'Census shares'!$A$5:$G$92,5, FALSE)</f>
        <v>0.26872499999999999</v>
      </c>
      <c r="E72" s="37">
        <f>VLOOKUP($B72,'Census shares'!$A$5:$G$92,7, FALSE)</f>
        <v>0.17979800000000001</v>
      </c>
      <c r="F72" s="37">
        <f>C14</f>
        <v>901096</v>
      </c>
      <c r="G72" s="37">
        <f>D14</f>
        <v>75511</v>
      </c>
      <c r="H72" s="37">
        <f>E14</f>
        <v>976607</v>
      </c>
      <c r="I72" s="42">
        <f t="shared" si="30"/>
        <v>146381.24300800002</v>
      </c>
      <c r="J72" s="43">
        <f t="shared" si="30"/>
        <v>20291.693475</v>
      </c>
      <c r="K72" s="44">
        <f t="shared" si="31"/>
        <v>166672.93648300003</v>
      </c>
      <c r="L72" s="45">
        <f>J72/K72</f>
        <v>0.12174558091540957</v>
      </c>
      <c r="N72" s="95"/>
      <c r="O72" s="95"/>
      <c r="P72" s="96"/>
    </row>
    <row r="73" spans="1:16" ht="15" x14ac:dyDescent="0.25">
      <c r="A73" s="47"/>
      <c r="B73" s="54" t="s">
        <v>261</v>
      </c>
      <c r="F73" s="37"/>
      <c r="I73" s="49">
        <f>SUM(I70:I72)</f>
        <v>656562.85268600006</v>
      </c>
      <c r="J73" s="49">
        <f>SUM(J70:J72)</f>
        <v>87001.611426999996</v>
      </c>
      <c r="K73" s="49">
        <f>SUM(K70:K72)</f>
        <v>743564.46411300008</v>
      </c>
      <c r="L73" s="51">
        <f>ROUND((TRUNC((J73/K73),4)*100),1)</f>
        <v>11.7</v>
      </c>
      <c r="N73" s="95"/>
      <c r="O73" s="95"/>
      <c r="P73" s="94"/>
    </row>
    <row r="74" spans="1:16" ht="15" x14ac:dyDescent="0.25">
      <c r="A74" s="47"/>
      <c r="F74" s="37"/>
    </row>
    <row r="75" spans="1:16" ht="15" x14ac:dyDescent="0.25">
      <c r="A75" s="47"/>
      <c r="B75" s="38" t="s">
        <v>226</v>
      </c>
      <c r="C75" s="37">
        <f>VLOOKUP($B75,'Census shares'!$A$5:$G$92,3, FALSE)</f>
        <v>2.745E-3</v>
      </c>
      <c r="D75" s="37">
        <f>VLOOKUP($B75,'Census shares'!$A$5:$G$92,5, FALSE)</f>
        <v>8.149E-3</v>
      </c>
      <c r="E75" s="37">
        <f>VLOOKUP($B75,'Census shares'!$A$5:$G$92,7, FALSE)</f>
        <v>3.2009999999999999E-3</v>
      </c>
      <c r="F75" s="37">
        <f>C15</f>
        <v>11167819</v>
      </c>
      <c r="G75" s="37">
        <f>D15</f>
        <v>529965</v>
      </c>
      <c r="H75" s="37">
        <f>E15</f>
        <v>11697784</v>
      </c>
      <c r="I75" s="42">
        <f t="shared" ref="I75:J75" si="33">C75*F75</f>
        <v>30655.663155000002</v>
      </c>
      <c r="J75" s="43">
        <f t="shared" si="33"/>
        <v>4318.6847850000004</v>
      </c>
      <c r="K75" s="44">
        <f t="shared" ref="K75" si="34">I75+J75</f>
        <v>34974.34794</v>
      </c>
      <c r="L75" s="45">
        <f>J75/K75</f>
        <v>0.12348149542084073</v>
      </c>
      <c r="N75" s="95"/>
      <c r="O75" s="95"/>
      <c r="P75" s="96"/>
    </row>
    <row r="76" spans="1:16" ht="15" x14ac:dyDescent="0.25">
      <c r="A76" s="47"/>
      <c r="B76" s="54" t="s">
        <v>262</v>
      </c>
      <c r="C76" s="37"/>
      <c r="D76" s="37"/>
      <c r="E76" s="37"/>
      <c r="F76" s="37"/>
      <c r="G76" s="37"/>
      <c r="H76" s="37"/>
      <c r="I76" s="49">
        <f>SUM(I75:I75)</f>
        <v>30655.663155000002</v>
      </c>
      <c r="J76" s="49">
        <f>SUM(J75:J75)</f>
        <v>4318.6847850000004</v>
      </c>
      <c r="K76" s="49">
        <f>SUM(K75:K75)</f>
        <v>34974.34794</v>
      </c>
      <c r="L76" s="51">
        <f>ROUND((TRUNC((J76/K76),4)*100),1)</f>
        <v>12.3</v>
      </c>
      <c r="N76" s="95"/>
      <c r="O76" s="95"/>
      <c r="P76" s="94"/>
    </row>
    <row r="77" spans="1:16" ht="15" x14ac:dyDescent="0.25">
      <c r="A77" s="47"/>
      <c r="F77" s="37"/>
    </row>
    <row r="78" spans="1:16" ht="15" x14ac:dyDescent="0.25">
      <c r="A78" s="47"/>
      <c r="B78" s="38" t="s">
        <v>228</v>
      </c>
      <c r="C78" s="37">
        <f>VLOOKUP($B78,'Census shares'!$A$5:$G$92,3, FALSE)</f>
        <v>1.158E-3</v>
      </c>
      <c r="D78" s="37">
        <f>VLOOKUP($B78,'Census shares'!$A$5:$G$92,5, FALSE)</f>
        <v>4.3150000000000003E-3</v>
      </c>
      <c r="E78" s="37">
        <f>VLOOKUP($B78,'Census shares'!$A$5:$G$92,7, FALSE)</f>
        <v>1.3489999999999999E-3</v>
      </c>
      <c r="F78" s="37">
        <f>C12</f>
        <v>51404023</v>
      </c>
      <c r="G78" s="37">
        <f>D12</f>
        <v>2233950</v>
      </c>
      <c r="H78" s="37">
        <f>E12</f>
        <v>53637973</v>
      </c>
      <c r="I78" s="42">
        <f t="shared" ref="I78:J78" si="35">C78*F78</f>
        <v>59525.858633999997</v>
      </c>
      <c r="J78" s="43">
        <f t="shared" si="35"/>
        <v>9639.4942499999997</v>
      </c>
      <c r="K78" s="44">
        <f t="shared" ref="K78" si="36">I78+J78</f>
        <v>69165.352883999993</v>
      </c>
      <c r="L78" s="45">
        <f>J78/K78</f>
        <v>0.13936882916171606</v>
      </c>
      <c r="N78" s="95"/>
      <c r="O78" s="95"/>
      <c r="P78" s="96"/>
    </row>
    <row r="79" spans="1:16" ht="15" x14ac:dyDescent="0.25">
      <c r="A79" s="47"/>
      <c r="B79" s="54" t="s">
        <v>263</v>
      </c>
      <c r="C79" s="37"/>
      <c r="D79" s="37"/>
      <c r="E79" s="37"/>
      <c r="F79" s="37"/>
      <c r="G79" s="37"/>
      <c r="H79" s="37"/>
      <c r="I79" s="49">
        <f>SUM(I78:I78)</f>
        <v>59525.858633999997</v>
      </c>
      <c r="J79" s="49">
        <f>SUM(J78:J78)</f>
        <v>9639.4942499999997</v>
      </c>
      <c r="K79" s="49">
        <f>SUM(K78:K78)</f>
        <v>69165.352883999993</v>
      </c>
      <c r="L79" s="51">
        <f>ROUND((TRUNC((J79/K79),4)*100),1)</f>
        <v>13.9</v>
      </c>
      <c r="N79" s="95"/>
      <c r="O79" s="95"/>
      <c r="P79" s="94"/>
    </row>
    <row r="80" spans="1:16" ht="15" x14ac:dyDescent="0.25">
      <c r="A80" s="47"/>
      <c r="F80" s="37"/>
    </row>
    <row r="81" spans="1:16" ht="15" x14ac:dyDescent="0.25">
      <c r="A81" s="47"/>
      <c r="B81" s="38" t="s">
        <v>230</v>
      </c>
      <c r="C81" s="37">
        <f>VLOOKUP($B81,'Census shares'!$A$5:$G$92,3, FALSE)</f>
        <v>8.2783999999999996E-2</v>
      </c>
      <c r="D81" s="37">
        <f>VLOOKUP($B81,'Census shares'!$A$5:$G$92,5, FALSE)</f>
        <v>0.29854399999999998</v>
      </c>
      <c r="E81" s="37">
        <f>VLOOKUP($B81,'Census shares'!$A$5:$G$92,7, FALSE)</f>
        <v>0.107948</v>
      </c>
      <c r="F81" s="37">
        <f t="shared" ref="F81:H82" si="37">C8</f>
        <v>486685</v>
      </c>
      <c r="G81" s="37">
        <f t="shared" si="37"/>
        <v>30199</v>
      </c>
      <c r="H81" s="37">
        <f t="shared" si="37"/>
        <v>516884</v>
      </c>
      <c r="I81" s="42">
        <f t="shared" ref="I81:J83" si="38">C81*F81</f>
        <v>40289.731039999999</v>
      </c>
      <c r="J81" s="43">
        <f t="shared" si="38"/>
        <v>9015.7302559999989</v>
      </c>
      <c r="K81" s="44">
        <f t="shared" ref="K81:K83" si="39">I81+J81</f>
        <v>49305.461295999994</v>
      </c>
      <c r="L81" s="45">
        <f t="shared" ref="L81:L82" si="40">J81/K81</f>
        <v>0.18285459701664769</v>
      </c>
      <c r="N81" s="95"/>
      <c r="O81" s="95"/>
      <c r="P81" s="96"/>
    </row>
    <row r="82" spans="1:16" ht="15" x14ac:dyDescent="0.25">
      <c r="A82" s="47"/>
      <c r="B82" s="38" t="s">
        <v>232</v>
      </c>
      <c r="C82" s="37">
        <f>VLOOKUP($B82,'Census shares'!$A$5:$G$92,3, FALSE)</f>
        <v>8.9268E-2</v>
      </c>
      <c r="D82" s="37">
        <f>VLOOKUP($B82,'Census shares'!$A$5:$G$92,5, FALSE)</f>
        <v>0.38792100000000002</v>
      </c>
      <c r="E82" s="37">
        <f>VLOOKUP($B82,'Census shares'!$A$5:$G$92,7, FALSE)</f>
        <v>0.12565399999999999</v>
      </c>
      <c r="F82" s="37">
        <f t="shared" si="37"/>
        <v>339980</v>
      </c>
      <c r="G82" s="37">
        <f t="shared" si="37"/>
        <v>18438</v>
      </c>
      <c r="H82" s="37">
        <f t="shared" si="37"/>
        <v>358418</v>
      </c>
      <c r="I82" s="42">
        <f t="shared" si="38"/>
        <v>30349.334640000001</v>
      </c>
      <c r="J82" s="43">
        <f t="shared" si="38"/>
        <v>7152.4873980000002</v>
      </c>
      <c r="K82" s="44">
        <f t="shared" si="39"/>
        <v>37501.822037999998</v>
      </c>
      <c r="L82" s="45">
        <f t="shared" si="40"/>
        <v>0.19072373045641619</v>
      </c>
      <c r="N82" s="95"/>
      <c r="O82" s="95"/>
      <c r="P82" s="96"/>
    </row>
    <row r="83" spans="1:16" ht="15" x14ac:dyDescent="0.25">
      <c r="A83" s="47"/>
      <c r="B83" s="38" t="s">
        <v>234</v>
      </c>
      <c r="C83" s="37">
        <f>VLOOKUP($B83,'Census shares'!$A$5:$G$92,3, FALSE)</f>
        <v>0</v>
      </c>
      <c r="D83" s="37">
        <f>VLOOKUP($B83,'Census shares'!$A$5:$G$92,5, FALSE)</f>
        <v>0</v>
      </c>
      <c r="E83" s="37">
        <f>VLOOKUP($B83,'Census shares'!$A$5:$G$92,7, FALSE)</f>
        <v>0</v>
      </c>
      <c r="F83" s="37">
        <f>C16</f>
        <v>4072583</v>
      </c>
      <c r="G83" s="37">
        <f>D16</f>
        <v>215789</v>
      </c>
      <c r="H83" s="37">
        <f>E16</f>
        <v>4288372</v>
      </c>
      <c r="I83" s="42">
        <f t="shared" si="38"/>
        <v>0</v>
      </c>
      <c r="J83" s="43">
        <f t="shared" si="38"/>
        <v>0</v>
      </c>
      <c r="K83" s="44">
        <f t="shared" si="39"/>
        <v>0</v>
      </c>
      <c r="L83" s="45" t="e">
        <f>J83/K83</f>
        <v>#DIV/0!</v>
      </c>
      <c r="N83" s="95"/>
      <c r="O83" s="95"/>
      <c r="P83" s="96"/>
    </row>
    <row r="84" spans="1:16" ht="15" x14ac:dyDescent="0.25">
      <c r="A84" s="47"/>
      <c r="B84" s="54" t="s">
        <v>264</v>
      </c>
      <c r="F84" s="37"/>
      <c r="I84" s="49">
        <f>SUM(I81:I83)</f>
        <v>70639.06568</v>
      </c>
      <c r="J84" s="49">
        <f>SUM(J81:J83)</f>
        <v>16168.217654</v>
      </c>
      <c r="K84" s="49">
        <f>SUM(K81:K83)</f>
        <v>86807.283333999992</v>
      </c>
      <c r="L84" s="51">
        <f>ROUND((TRUNC((J84/K84),4)*100),1)</f>
        <v>18.600000000000001</v>
      </c>
      <c r="N84" s="95"/>
      <c r="O84" s="95"/>
      <c r="P84" s="94"/>
    </row>
    <row r="85" spans="1:16" ht="15" x14ac:dyDescent="0.25">
      <c r="A85" s="47"/>
      <c r="F85" s="37"/>
    </row>
    <row r="86" spans="1:16" ht="15" x14ac:dyDescent="0.25">
      <c r="A86" s="47"/>
      <c r="B86" s="38" t="s">
        <v>236</v>
      </c>
      <c r="C86" s="37">
        <f>VLOOKUP($B86,'Census shares'!$A$5:$G$92,3, FALSE)</f>
        <v>7.8999999999999996E-5</v>
      </c>
      <c r="D86" s="37">
        <f>VLOOKUP($B86,'Census shares'!$A$5:$G$92,5, FALSE)</f>
        <v>3.3799999999999998E-4</v>
      </c>
      <c r="E86" s="37">
        <f>VLOOKUP($B86,'Census shares'!$A$5:$G$92,7, FALSE)</f>
        <v>9.5000000000000005E-5</v>
      </c>
      <c r="F86" s="37">
        <f>C12</f>
        <v>51404023</v>
      </c>
      <c r="G86" s="37">
        <f>D12</f>
        <v>2233950</v>
      </c>
      <c r="H86" s="37">
        <f>E12</f>
        <v>53637973</v>
      </c>
      <c r="I86" s="42">
        <f t="shared" ref="I86:J88" si="41">C86*F86</f>
        <v>4060.9178169999996</v>
      </c>
      <c r="J86" s="43">
        <f t="shared" si="41"/>
        <v>755.07509999999991</v>
      </c>
      <c r="K86" s="44">
        <f t="shared" ref="K86:K88" si="42">I86+J86</f>
        <v>4815.9929169999996</v>
      </c>
      <c r="L86" s="45">
        <f t="shared" ref="L86:L87" si="43">J86/K86</f>
        <v>0.15678492743098857</v>
      </c>
      <c r="N86" s="95"/>
      <c r="O86" s="95"/>
      <c r="P86" s="96"/>
    </row>
    <row r="87" spans="1:16" ht="15" x14ac:dyDescent="0.25">
      <c r="A87" s="47"/>
      <c r="B87" s="38" t="s">
        <v>238</v>
      </c>
      <c r="C87" s="37">
        <f>VLOOKUP($B87,'Census shares'!$A$5:$G$92,3, FALSE)</f>
        <v>6.1380000000000002E-3</v>
      </c>
      <c r="D87" s="37">
        <f>VLOOKUP($B87,'Census shares'!$A$5:$G$92,5, FALSE)</f>
        <v>2.4947E-2</v>
      </c>
      <c r="E87" s="37">
        <f>VLOOKUP($B87,'Census shares'!$A$5:$G$92,7, FALSE)</f>
        <v>7.7270000000000004E-3</v>
      </c>
      <c r="F87" s="37">
        <f t="shared" ref="F87:H88" si="44">C15</f>
        <v>11167819</v>
      </c>
      <c r="G87" s="37">
        <f t="shared" si="44"/>
        <v>529965</v>
      </c>
      <c r="H87" s="37">
        <f t="shared" si="44"/>
        <v>11697784</v>
      </c>
      <c r="I87" s="42">
        <f t="shared" si="41"/>
        <v>68548.073021999997</v>
      </c>
      <c r="J87" s="43">
        <f t="shared" si="41"/>
        <v>13221.036855</v>
      </c>
      <c r="K87" s="44">
        <f t="shared" si="42"/>
        <v>81769.109876999995</v>
      </c>
      <c r="L87" s="45">
        <f t="shared" si="43"/>
        <v>0.16168742542125694</v>
      </c>
      <c r="N87" s="95"/>
      <c r="O87" s="95"/>
      <c r="P87" s="96"/>
    </row>
    <row r="88" spans="1:16" ht="15" x14ac:dyDescent="0.25">
      <c r="A88" s="47"/>
      <c r="B88" s="38" t="s">
        <v>240</v>
      </c>
      <c r="C88" s="37">
        <f>VLOOKUP($B88,'Census shares'!$A$5:$G$92,3, FALSE)</f>
        <v>1.3730000000000001E-3</v>
      </c>
      <c r="D88" s="37">
        <f>VLOOKUP($B88,'Census shares'!$A$5:$G$92,5, FALSE)</f>
        <v>5.025E-3</v>
      </c>
      <c r="E88" s="37">
        <f>VLOOKUP($B88,'Census shares'!$A$5:$G$92,7, FALSE)</f>
        <v>1.6590000000000001E-3</v>
      </c>
      <c r="F88" s="37">
        <f t="shared" si="44"/>
        <v>4072583</v>
      </c>
      <c r="G88" s="37">
        <f t="shared" si="44"/>
        <v>215789</v>
      </c>
      <c r="H88" s="37">
        <f t="shared" si="44"/>
        <v>4288372</v>
      </c>
      <c r="I88" s="42">
        <f t="shared" si="41"/>
        <v>5591.6564590000007</v>
      </c>
      <c r="J88" s="43">
        <f t="shared" si="41"/>
        <v>1084.339725</v>
      </c>
      <c r="K88" s="44">
        <f t="shared" si="42"/>
        <v>6675.9961840000005</v>
      </c>
      <c r="L88" s="45">
        <f>J88/K88</f>
        <v>0.16242365859926322</v>
      </c>
      <c r="N88" s="95"/>
      <c r="O88" s="95"/>
      <c r="P88" s="96"/>
    </row>
    <row r="89" spans="1:16" ht="15" x14ac:dyDescent="0.25">
      <c r="A89" s="47"/>
      <c r="B89" s="54" t="s">
        <v>265</v>
      </c>
      <c r="F89" s="37"/>
      <c r="I89" s="49">
        <f>SUM(I86:I88)</f>
        <v>78200.647297999996</v>
      </c>
      <c r="J89" s="49">
        <f>SUM(J86:J88)</f>
        <v>15060.45168</v>
      </c>
      <c r="K89" s="49">
        <f>SUM(K86:K88)</f>
        <v>93261.098977999995</v>
      </c>
      <c r="L89" s="51">
        <f>ROUND((TRUNC((J89/K89),4)*100),1)</f>
        <v>16.100000000000001</v>
      </c>
      <c r="N89" s="95"/>
      <c r="O89" s="95"/>
      <c r="P89" s="94"/>
    </row>
    <row r="90" spans="1:16" ht="15" x14ac:dyDescent="0.25">
      <c r="A90" s="47"/>
    </row>
    <row r="91" spans="1:16" ht="15" x14ac:dyDescent="0.25">
      <c r="A91" s="47"/>
      <c r="B91" s="38" t="s">
        <v>242</v>
      </c>
      <c r="C91" s="37">
        <f>VLOOKUP($B91,'Census shares'!$A$5:$G$92,3, FALSE)</f>
        <v>2.5799999999999998E-3</v>
      </c>
      <c r="D91" s="37">
        <f>VLOOKUP($B91,'Census shares'!$A$5:$G$92,5, FALSE)</f>
        <v>8.3100000000000003E-4</v>
      </c>
      <c r="E91" s="37">
        <f>VLOOKUP($B91,'Census shares'!$A$5:$G$92,7, FALSE)</f>
        <v>2.3760000000000001E-3</v>
      </c>
      <c r="F91" s="37">
        <f>C8</f>
        <v>486685</v>
      </c>
      <c r="G91" s="37">
        <f>D8</f>
        <v>30199</v>
      </c>
      <c r="H91" s="37">
        <f>E8</f>
        <v>516884</v>
      </c>
      <c r="I91" s="42">
        <f t="shared" ref="I91:J91" si="45">C91*F91</f>
        <v>1255.6472999999999</v>
      </c>
      <c r="J91" s="43">
        <f t="shared" si="45"/>
        <v>25.095369000000002</v>
      </c>
      <c r="K91" s="44">
        <f t="shared" ref="K91" si="46">I91+J91</f>
        <v>1280.7426689999998</v>
      </c>
      <c r="L91" s="45">
        <f>J91/K91</f>
        <v>1.9594388168229292E-2</v>
      </c>
      <c r="N91" s="95"/>
      <c r="O91" s="95"/>
      <c r="P91" s="96"/>
    </row>
    <row r="92" spans="1:16" ht="15" x14ac:dyDescent="0.25">
      <c r="A92" s="47"/>
      <c r="B92" s="54" t="s">
        <v>266</v>
      </c>
      <c r="C92" s="37"/>
      <c r="D92" s="37"/>
      <c r="E92" s="37"/>
      <c r="F92" s="37"/>
      <c r="G92" s="37"/>
      <c r="H92" s="37"/>
      <c r="I92" s="49">
        <f>SUM(I91:I91)</f>
        <v>1255.6472999999999</v>
      </c>
      <c r="J92" s="49">
        <f>SUM(J91:J91)</f>
        <v>25.095369000000002</v>
      </c>
      <c r="K92" s="49">
        <f>SUM(K91:K91)</f>
        <v>1280.7426689999998</v>
      </c>
      <c r="L92" s="51">
        <f>ROUND((TRUNC((J92/K92),4)*100),1)</f>
        <v>2</v>
      </c>
      <c r="N92" s="95"/>
      <c r="O92" s="95"/>
      <c r="P92" s="96"/>
    </row>
    <row r="93" spans="1:16" ht="15" x14ac:dyDescent="0.25">
      <c r="A93" s="47"/>
    </row>
    <row r="94" spans="1:16" ht="15" x14ac:dyDescent="0.25">
      <c r="A94" s="47"/>
      <c r="B94" s="38" t="s">
        <v>244</v>
      </c>
      <c r="C94" s="37">
        <f>VLOOKUP($B94,'Census shares'!$A$5:$G$92,3, FALSE)</f>
        <v>3.6389999999999999E-3</v>
      </c>
      <c r="D94" s="37">
        <f>VLOOKUP($B94,'Census shares'!$A$5:$G$92,5, FALSE)</f>
        <v>9.6659999999999992E-3</v>
      </c>
      <c r="E94" s="37">
        <f>VLOOKUP($B94,'Census shares'!$A$5:$G$92,7, FALSE)</f>
        <v>4.0810000000000004E-3</v>
      </c>
      <c r="F94" s="37">
        <f>C18</f>
        <v>2416034</v>
      </c>
      <c r="G94" s="37">
        <f>D18</f>
        <v>114103</v>
      </c>
      <c r="H94" s="37">
        <f>E18</f>
        <v>2530137</v>
      </c>
      <c r="I94" s="42">
        <f t="shared" ref="I94:J97" si="47">C94*F94</f>
        <v>8791.9477260000003</v>
      </c>
      <c r="J94" s="43">
        <f t="shared" si="47"/>
        <v>1102.919598</v>
      </c>
      <c r="K94" s="44">
        <f t="shared" ref="K94:K97" si="48">I94+J94</f>
        <v>9894.8673240000007</v>
      </c>
      <c r="L94" s="45">
        <f>J94/K94</f>
        <v>0.11146380864803195</v>
      </c>
      <c r="N94" s="95"/>
      <c r="O94" s="95"/>
      <c r="P94" s="96"/>
    </row>
    <row r="95" spans="1:16" ht="15" x14ac:dyDescent="0.25">
      <c r="A95" s="47"/>
      <c r="B95" s="54" t="s">
        <v>271</v>
      </c>
      <c r="C95" s="37"/>
      <c r="D95" s="37"/>
      <c r="E95" s="37"/>
      <c r="F95" s="37"/>
      <c r="G95" s="37"/>
      <c r="H95" s="37"/>
      <c r="I95" s="49">
        <f t="shared" ref="I95:K95" si="49">SUM(I94:I94)</f>
        <v>8791.9477260000003</v>
      </c>
      <c r="J95" s="49">
        <f t="shared" si="49"/>
        <v>1102.919598</v>
      </c>
      <c r="K95" s="49">
        <f t="shared" si="49"/>
        <v>9894.8673240000007</v>
      </c>
      <c r="L95" s="51">
        <f>ROUND((TRUNC((J95/K95),4)*100),1)</f>
        <v>11.1</v>
      </c>
      <c r="N95" s="95"/>
      <c r="O95" s="95"/>
      <c r="P95" s="94"/>
    </row>
    <row r="96" spans="1:16" ht="15" x14ac:dyDescent="0.25">
      <c r="A96" s="47"/>
      <c r="C96" s="37"/>
      <c r="D96" s="37"/>
      <c r="E96" s="37"/>
      <c r="F96" s="37"/>
      <c r="G96" s="37"/>
      <c r="H96" s="37"/>
      <c r="I96" s="42"/>
      <c r="J96" s="43"/>
      <c r="K96" s="44"/>
      <c r="L96" s="45"/>
    </row>
    <row r="97" spans="1:16" ht="15" x14ac:dyDescent="0.25">
      <c r="A97" s="47"/>
      <c r="B97" s="38" t="s">
        <v>246</v>
      </c>
      <c r="C97" s="37">
        <f>VLOOKUP($B97,'Census shares'!$A$5:$G$92,3, FALSE)</f>
        <v>1.735E-3</v>
      </c>
      <c r="D97" s="37">
        <f>VLOOKUP($B97,'Census shares'!$A$5:$G$92,5, FALSE)</f>
        <v>5.2859999999999999E-3</v>
      </c>
      <c r="E97" s="37">
        <f>VLOOKUP($B97,'Census shares'!$A$5:$G$92,7, FALSE)</f>
        <v>1.9959999999999999E-3</v>
      </c>
      <c r="F97" s="37">
        <f>C18</f>
        <v>2416034</v>
      </c>
      <c r="G97" s="37">
        <f>D18</f>
        <v>114103</v>
      </c>
      <c r="H97" s="37">
        <f>E18</f>
        <v>2530137</v>
      </c>
      <c r="I97" s="42">
        <f t="shared" si="47"/>
        <v>4191.8189899999998</v>
      </c>
      <c r="J97" s="43">
        <f t="shared" si="47"/>
        <v>603.14845800000001</v>
      </c>
      <c r="K97" s="44">
        <f t="shared" si="48"/>
        <v>4794.9674479999994</v>
      </c>
      <c r="L97" s="45">
        <f>J97/K97</f>
        <v>0.12578781077055606</v>
      </c>
      <c r="N97" s="95"/>
      <c r="O97" s="95"/>
      <c r="P97" s="96"/>
    </row>
    <row r="98" spans="1:16" ht="15" x14ac:dyDescent="0.25">
      <c r="A98" s="47"/>
      <c r="B98" s="54" t="s">
        <v>270</v>
      </c>
      <c r="C98" s="37"/>
      <c r="D98" s="37"/>
      <c r="E98" s="37"/>
      <c r="F98" s="37"/>
      <c r="G98" s="37"/>
      <c r="H98" s="37"/>
      <c r="I98" s="49">
        <f t="shared" ref="I98:K98" si="50">SUM(I97:I97)</f>
        <v>4191.8189899999998</v>
      </c>
      <c r="J98" s="49">
        <f t="shared" si="50"/>
        <v>603.14845800000001</v>
      </c>
      <c r="K98" s="49">
        <f t="shared" si="50"/>
        <v>4794.9674479999994</v>
      </c>
      <c r="L98" s="51">
        <f>ROUND((TRUNC((J98/K98),4)*100),1)</f>
        <v>12.6</v>
      </c>
      <c r="N98" s="95"/>
      <c r="O98" s="95"/>
      <c r="P98" s="94"/>
    </row>
    <row r="99" spans="1:16" ht="15" x14ac:dyDescent="0.25">
      <c r="A99" s="47"/>
    </row>
    <row r="100" spans="1:16" ht="15" x14ac:dyDescent="0.25">
      <c r="A100" s="47"/>
      <c r="B100" s="38" t="s">
        <v>248</v>
      </c>
      <c r="C100" s="37">
        <f>VLOOKUP($B100,'Census shares'!$A$5:$G$92,3, FALSE)</f>
        <v>0</v>
      </c>
      <c r="D100" s="37">
        <f>VLOOKUP($B100,'Census shares'!$A$5:$G$92,5, FALSE)</f>
        <v>0</v>
      </c>
      <c r="E100" s="37">
        <f>VLOOKUP($B100,'Census shares'!$A$5:$G$92,7, FALSE)</f>
        <v>0</v>
      </c>
      <c r="F100" s="37">
        <f>C5</f>
        <v>445172</v>
      </c>
      <c r="G100" s="37">
        <f>D5</f>
        <v>50038</v>
      </c>
      <c r="H100" s="37">
        <f>E5</f>
        <v>495210</v>
      </c>
      <c r="I100" s="42">
        <f t="shared" ref="I100:J100" si="51">C100*F100</f>
        <v>0</v>
      </c>
      <c r="J100" s="43">
        <f t="shared" si="51"/>
        <v>0</v>
      </c>
      <c r="K100" s="44">
        <f t="shared" ref="K100" si="52">I100+J100</f>
        <v>0</v>
      </c>
      <c r="L100" s="55" t="e">
        <f>J100/K100</f>
        <v>#DIV/0!</v>
      </c>
      <c r="N100" s="95"/>
      <c r="O100" s="95"/>
      <c r="P100" s="96"/>
    </row>
    <row r="101" spans="1:16" x14ac:dyDescent="0.2">
      <c r="B101" s="54" t="s">
        <v>267</v>
      </c>
      <c r="C101" s="37"/>
      <c r="D101" s="37"/>
      <c r="E101" s="37"/>
      <c r="F101" s="37"/>
      <c r="G101" s="37"/>
      <c r="H101" s="37"/>
      <c r="I101" s="49">
        <f>SUM(I100:I100)</f>
        <v>0</v>
      </c>
      <c r="J101" s="49">
        <f>SUM(J100:J100)</f>
        <v>0</v>
      </c>
      <c r="K101" s="49">
        <f>SUM(K100:K100)</f>
        <v>0</v>
      </c>
      <c r="L101" s="51" t="e">
        <f>ROUND((TRUNC((J101/K101),4)*100),1)</f>
        <v>#DIV/0!</v>
      </c>
      <c r="N101" s="95"/>
      <c r="O101" s="95"/>
      <c r="P101" s="96"/>
    </row>
  </sheetData>
  <autoFilter ref="B27:L101" xr:uid="{00000000-0009-0000-0000-000008000000}"/>
  <mergeCells count="3">
    <mergeCell ref="C25:E25"/>
    <mergeCell ref="F25:H25"/>
    <mergeCell ref="I25:L25"/>
  </mergeCells>
  <conditionalFormatting sqref="L28 L52:L53">
    <cfRule type="expression" dxfId="21" priority="22">
      <formula>L28&gt;=$C$23</formula>
    </cfRule>
  </conditionalFormatting>
  <conditionalFormatting sqref="L46">
    <cfRule type="expression" dxfId="20" priority="21">
      <formula>L46&gt;=$C$23</formula>
    </cfRule>
  </conditionalFormatting>
  <conditionalFormatting sqref="L66">
    <cfRule type="expression" dxfId="19" priority="20">
      <formula>L66&gt;=$C$23</formula>
    </cfRule>
  </conditionalFormatting>
  <conditionalFormatting sqref="L31">
    <cfRule type="expression" dxfId="18" priority="19">
      <formula>L31&gt;=$C$23</formula>
    </cfRule>
  </conditionalFormatting>
  <conditionalFormatting sqref="L45">
    <cfRule type="expression" dxfId="17" priority="18">
      <formula>L45&gt;=$C$23</formula>
    </cfRule>
  </conditionalFormatting>
  <conditionalFormatting sqref="L49">
    <cfRule type="expression" dxfId="16" priority="17">
      <formula>L49&gt;=$C$23</formula>
    </cfRule>
  </conditionalFormatting>
  <conditionalFormatting sqref="L42">
    <cfRule type="expression" dxfId="15" priority="16">
      <formula>L42&gt;=$C$23</formula>
    </cfRule>
  </conditionalFormatting>
  <conditionalFormatting sqref="L36">
    <cfRule type="expression" dxfId="14" priority="15">
      <formula>L36&gt;=$C$23</formula>
    </cfRule>
  </conditionalFormatting>
  <conditionalFormatting sqref="L39">
    <cfRule type="expression" dxfId="13" priority="14">
      <formula>L39&gt;=$C$23</formula>
    </cfRule>
  </conditionalFormatting>
  <conditionalFormatting sqref="L56">
    <cfRule type="expression" dxfId="12" priority="13">
      <formula>L56&gt;=$C$23</formula>
    </cfRule>
  </conditionalFormatting>
  <conditionalFormatting sqref="L61">
    <cfRule type="expression" dxfId="11" priority="12">
      <formula>L61&gt;=$C$23</formula>
    </cfRule>
  </conditionalFormatting>
  <conditionalFormatting sqref="L65">
    <cfRule type="expression" dxfId="10" priority="11">
      <formula>L65&gt;=$C$23</formula>
    </cfRule>
  </conditionalFormatting>
  <conditionalFormatting sqref="L68">
    <cfRule type="expression" dxfId="9" priority="10">
      <formula>L68&gt;=$C$23</formula>
    </cfRule>
  </conditionalFormatting>
  <conditionalFormatting sqref="L73">
    <cfRule type="expression" dxfId="8" priority="9">
      <formula>L73&gt;=$C$23</formula>
    </cfRule>
  </conditionalFormatting>
  <conditionalFormatting sqref="L76">
    <cfRule type="expression" dxfId="7" priority="8">
      <formula>L76&gt;=$C$23</formula>
    </cfRule>
  </conditionalFormatting>
  <conditionalFormatting sqref="L79">
    <cfRule type="expression" dxfId="6" priority="7">
      <formula>L79&gt;=$C$23</formula>
    </cfRule>
  </conditionalFormatting>
  <conditionalFormatting sqref="L84">
    <cfRule type="expression" dxfId="5" priority="6">
      <formula>L84&gt;=$C$23</formula>
    </cfRule>
  </conditionalFormatting>
  <conditionalFormatting sqref="L89">
    <cfRule type="expression" dxfId="4" priority="5">
      <formula>L89&gt;=$C$23</formula>
    </cfRule>
  </conditionalFormatting>
  <conditionalFormatting sqref="L92">
    <cfRule type="expression" dxfId="3" priority="4">
      <formula>L92&gt;=$C$23</formula>
    </cfRule>
  </conditionalFormatting>
  <conditionalFormatting sqref="L101">
    <cfRule type="expression" dxfId="2" priority="3">
      <formula>L101&gt;=$C$23</formula>
    </cfRule>
  </conditionalFormatting>
  <conditionalFormatting sqref="L98">
    <cfRule type="expression" dxfId="1" priority="2">
      <formula>L98&gt;=$C$23</formula>
    </cfRule>
  </conditionalFormatting>
  <conditionalFormatting sqref="L95">
    <cfRule type="expression" dxfId="0" priority="1">
      <formula>L95&gt;=$C$23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74E687A236D049A65D13DF770EA4A8" ma:contentTypeVersion="12" ma:contentTypeDescription="Create a new document." ma:contentTypeScope="" ma:versionID="d57ec2322129e2cd8a8f37d98d6d9edb">
  <xsd:schema xmlns:xsd="http://www.w3.org/2001/XMLSchema" xmlns:xs="http://www.w3.org/2001/XMLSchema" xmlns:p="http://schemas.microsoft.com/office/2006/metadata/properties" xmlns:ns3="d7b8ac15-3112-40b4-93ca-55a86cbea5ce" xmlns:ns4="6dcc8760-f67b-4373-b67d-ced2d061843a" targetNamespace="http://schemas.microsoft.com/office/2006/metadata/properties" ma:root="true" ma:fieldsID="aa9c2ef90badcb9e02557fe68dd7024c" ns3:_="" ns4:_="">
    <xsd:import namespace="d7b8ac15-3112-40b4-93ca-55a86cbea5ce"/>
    <xsd:import namespace="6dcc8760-f67b-4373-b67d-ced2d06184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8ac15-3112-40b4-93ca-55a86cbea5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c8760-f67b-4373-b67d-ced2d0618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843B53-CED0-4644-86E8-AEC85D0BE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b8ac15-3112-40b4-93ca-55a86cbea5ce"/>
    <ds:schemaRef ds:uri="6dcc8760-f67b-4373-b67d-ced2d06184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D645D4-6F04-4EED-9C09-C2F0C52CBE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dcc8760-f67b-4373-b67d-ced2d061843a"/>
    <ds:schemaRef ds:uri="d7b8ac15-3112-40b4-93ca-55a86cbea5c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09DE49C-3AF0-4104-B24A-4ECB49E58F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2016-07-27T19:00:34Z</cp:lastPrinted>
  <dcterms:created xsi:type="dcterms:W3CDTF">2014-04-29T15:00:15Z</dcterms:created>
  <dcterms:modified xsi:type="dcterms:W3CDTF">2019-09-20T16:29:08Z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0x010100B774E687A236D049A65D13DF770EA4A8</vt:lpwstr>
  </property>
  <property fmtid="{D5CDD505-2E9C-101B-9397-08002B2CF9AE}" pid="4" name="_dlc_DocIdItemGuid">
    <vt:lpwstr>74f4815a-68c4-416b-a94c-23c5f8c35a42</vt:lpwstr>
  </property>
</Properties>
</file>